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BE67C859-6E14-4AFF-9DC2-33A1345D270A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ABC'!$A$16:$F$186</definedName>
    <definedName name="_xlnm._FilterDatabase" localSheetId="1" hidden="1">'Planilha Qtd'!$A$11:$N$216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Qtd'!$A$1:$N$217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Qtd'!$A$1:$N$217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Qtd'!$A$1:$N$217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Qtd'!$A$1:$N$217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6" l="1"/>
  <c r="B40" i="6"/>
  <c r="B47" i="6"/>
  <c r="A47" i="6"/>
  <c r="B163" i="6"/>
  <c r="A163" i="6"/>
  <c r="B127" i="6"/>
  <c r="A127" i="6"/>
  <c r="B141" i="6"/>
  <c r="A141" i="6"/>
  <c r="B136" i="6"/>
  <c r="A136" i="6"/>
  <c r="B117" i="6"/>
  <c r="A117" i="6"/>
  <c r="B157" i="6"/>
  <c r="A157" i="6"/>
  <c r="B178" i="6"/>
  <c r="A178" i="6"/>
  <c r="B182" i="6"/>
  <c r="A182" i="6"/>
  <c r="B169" i="6"/>
  <c r="A169" i="6"/>
  <c r="B164" i="6"/>
  <c r="A164" i="6"/>
  <c r="B116" i="6"/>
  <c r="A116" i="6"/>
  <c r="B67" i="6"/>
  <c r="A67" i="6"/>
  <c r="B186" i="6"/>
  <c r="A186" i="6"/>
  <c r="B137" i="6"/>
  <c r="A137" i="6"/>
  <c r="B72" i="6"/>
  <c r="A72" i="6"/>
  <c r="B173" i="6"/>
  <c r="A173" i="6"/>
  <c r="B131" i="6"/>
  <c r="A131" i="6"/>
  <c r="B110" i="6"/>
  <c r="A110" i="6"/>
  <c r="B166" i="6"/>
  <c r="A166" i="6"/>
  <c r="B104" i="6"/>
  <c r="A104" i="6"/>
  <c r="B183" i="6"/>
  <c r="A183" i="6"/>
  <c r="B176" i="6"/>
  <c r="A176" i="6"/>
  <c r="B121" i="6"/>
  <c r="A121" i="6"/>
  <c r="B134" i="6"/>
  <c r="A134" i="6"/>
  <c r="B57" i="6"/>
  <c r="A57" i="6"/>
  <c r="B172" i="6"/>
  <c r="A172" i="6"/>
  <c r="B184" i="6"/>
  <c r="A184" i="6"/>
  <c r="B43" i="6"/>
  <c r="A43" i="6"/>
  <c r="B65" i="6"/>
  <c r="A65" i="6"/>
  <c r="B58" i="6"/>
  <c r="A58" i="6"/>
  <c r="B80" i="6"/>
  <c r="A80" i="6"/>
  <c r="B90" i="6"/>
  <c r="A90" i="6"/>
  <c r="B70" i="6"/>
  <c r="A70" i="6"/>
  <c r="B107" i="6"/>
  <c r="A107" i="6"/>
  <c r="B122" i="6"/>
  <c r="A122" i="6"/>
  <c r="B49" i="6"/>
  <c r="A49" i="6"/>
  <c r="B25" i="6"/>
  <c r="A25" i="6"/>
  <c r="B86" i="6"/>
  <c r="A86" i="6"/>
  <c r="B79" i="6"/>
  <c r="A79" i="6"/>
  <c r="B45" i="6"/>
  <c r="A45" i="6"/>
  <c r="B33" i="6"/>
  <c r="A33" i="6"/>
  <c r="B28" i="6"/>
  <c r="A28" i="6"/>
  <c r="B18" i="6"/>
  <c r="A18" i="6"/>
  <c r="B151" i="6"/>
  <c r="A151" i="6"/>
  <c r="B142" i="6"/>
  <c r="A142" i="6"/>
  <c r="B139" i="6"/>
  <c r="A139" i="6"/>
  <c r="B124" i="6"/>
  <c r="A124" i="6"/>
  <c r="B68" i="6"/>
  <c r="A68" i="6"/>
  <c r="B64" i="6"/>
  <c r="A64" i="6"/>
  <c r="B63" i="6"/>
  <c r="A63" i="6"/>
  <c r="B23" i="6"/>
  <c r="A23" i="6"/>
  <c r="B97" i="6"/>
  <c r="A97" i="6"/>
  <c r="B113" i="6"/>
  <c r="A113" i="6"/>
  <c r="B61" i="6"/>
  <c r="A61" i="6"/>
  <c r="B48" i="6"/>
  <c r="A48" i="6"/>
  <c r="B26" i="6"/>
  <c r="A26" i="6"/>
  <c r="B152" i="6"/>
  <c r="A152" i="6"/>
  <c r="B115" i="6"/>
  <c r="A115" i="6"/>
  <c r="B111" i="6"/>
  <c r="A111" i="6"/>
  <c r="B85" i="6"/>
  <c r="A85" i="6"/>
  <c r="B95" i="6"/>
  <c r="A95" i="6"/>
  <c r="B89" i="6"/>
  <c r="A89" i="6"/>
  <c r="B36" i="6"/>
  <c r="A36" i="6"/>
  <c r="B29" i="6"/>
  <c r="A29" i="6"/>
  <c r="B21" i="6"/>
  <c r="A21" i="6"/>
  <c r="B98" i="6"/>
  <c r="A98" i="6"/>
  <c r="B106" i="6"/>
  <c r="A106" i="6"/>
  <c r="B54" i="6"/>
  <c r="A54" i="6"/>
  <c r="B42" i="6"/>
  <c r="A42" i="6"/>
  <c r="B27" i="6"/>
  <c r="A27" i="6"/>
  <c r="B153" i="6"/>
  <c r="A153" i="6"/>
  <c r="B143" i="6"/>
  <c r="A143" i="6"/>
  <c r="B177" i="6"/>
  <c r="A177" i="6"/>
  <c r="B105" i="6"/>
  <c r="A105" i="6"/>
  <c r="B149" i="6"/>
  <c r="A149" i="6"/>
  <c r="B75" i="6"/>
  <c r="A75" i="6"/>
  <c r="B69" i="6"/>
  <c r="A69" i="6"/>
  <c r="B32" i="6"/>
  <c r="A32" i="6"/>
  <c r="B103" i="6"/>
  <c r="A103" i="6"/>
  <c r="B160" i="6"/>
  <c r="A160" i="6"/>
  <c r="B175" i="6"/>
  <c r="A175" i="6"/>
  <c r="B168" i="6"/>
  <c r="A168" i="6"/>
  <c r="B185" i="6"/>
  <c r="A185" i="6"/>
  <c r="B135" i="6"/>
  <c r="A135" i="6"/>
  <c r="B154" i="6"/>
  <c r="A154" i="6"/>
  <c r="B144" i="6"/>
  <c r="A144" i="6"/>
  <c r="B179" i="6"/>
  <c r="A179" i="6"/>
  <c r="B170" i="6"/>
  <c r="A170" i="6"/>
  <c r="B181" i="6"/>
  <c r="A181" i="6"/>
  <c r="B150" i="6"/>
  <c r="A150" i="6"/>
  <c r="B78" i="6"/>
  <c r="A78" i="6"/>
  <c r="B133" i="6"/>
  <c r="A133" i="6"/>
  <c r="B101" i="6"/>
  <c r="A101" i="6"/>
  <c r="B93" i="6"/>
  <c r="A93" i="6"/>
  <c r="B108" i="6"/>
  <c r="A108" i="6"/>
  <c r="B120" i="6"/>
  <c r="A120" i="6"/>
  <c r="B145" i="6"/>
  <c r="A145" i="6"/>
  <c r="B125" i="6"/>
  <c r="A125" i="6"/>
  <c r="B88" i="6"/>
  <c r="A88" i="6"/>
  <c r="B34" i="6"/>
  <c r="A34" i="6"/>
  <c r="B30" i="6"/>
  <c r="A30" i="6"/>
  <c r="B62" i="6"/>
  <c r="A62" i="6"/>
  <c r="B56" i="6"/>
  <c r="A56" i="6"/>
  <c r="B24" i="6"/>
  <c r="A24" i="6"/>
  <c r="B66" i="6"/>
  <c r="A66" i="6"/>
  <c r="B94" i="6"/>
  <c r="A94" i="6"/>
  <c r="B146" i="6"/>
  <c r="A146" i="6"/>
  <c r="B128" i="6"/>
  <c r="A128" i="6"/>
  <c r="B102" i="6"/>
  <c r="A102" i="6"/>
  <c r="B129" i="6"/>
  <c r="A129" i="6"/>
  <c r="B91" i="6"/>
  <c r="A91" i="6"/>
  <c r="B37" i="6"/>
  <c r="A37" i="6"/>
  <c r="B83" i="6"/>
  <c r="A83" i="6"/>
  <c r="B77" i="6"/>
  <c r="A77" i="6"/>
  <c r="B60" i="6"/>
  <c r="A60" i="6"/>
  <c r="B109" i="6"/>
  <c r="A109" i="6"/>
  <c r="B76" i="6"/>
  <c r="A76" i="6"/>
  <c r="B158" i="6"/>
  <c r="A158" i="6"/>
  <c r="B112" i="6"/>
  <c r="A112" i="6"/>
  <c r="B180" i="6"/>
  <c r="A180" i="6"/>
  <c r="B130" i="6"/>
  <c r="A130" i="6"/>
  <c r="B155" i="6"/>
  <c r="A155" i="6"/>
  <c r="B147" i="6"/>
  <c r="A147" i="6"/>
  <c r="B171" i="6"/>
  <c r="A171" i="6"/>
  <c r="B126" i="6"/>
  <c r="A126" i="6"/>
  <c r="B71" i="6"/>
  <c r="A71" i="6"/>
  <c r="B59" i="6"/>
  <c r="A59" i="6"/>
  <c r="B52" i="6"/>
  <c r="A52" i="6"/>
  <c r="B114" i="6"/>
  <c r="A114" i="6"/>
  <c r="B174" i="6"/>
  <c r="A174" i="6"/>
  <c r="B138" i="6"/>
  <c r="A138" i="6"/>
  <c r="B118" i="6"/>
  <c r="A118" i="6"/>
  <c r="B96" i="6"/>
  <c r="A96" i="6"/>
  <c r="B167" i="6"/>
  <c r="A167" i="6"/>
  <c r="B87" i="6"/>
  <c r="A87" i="6"/>
  <c r="B55" i="6"/>
  <c r="A55" i="6"/>
  <c r="B156" i="6"/>
  <c r="A156" i="6"/>
  <c r="B148" i="6"/>
  <c r="A148" i="6"/>
  <c r="B140" i="6"/>
  <c r="A140" i="6"/>
  <c r="B99" i="6"/>
  <c r="A99" i="6"/>
  <c r="B46" i="6"/>
  <c r="A46" i="6"/>
  <c r="B38" i="6"/>
  <c r="A38" i="6"/>
  <c r="B159" i="6"/>
  <c r="A159" i="6"/>
  <c r="B81" i="6"/>
  <c r="A81" i="6"/>
  <c r="B132" i="6"/>
  <c r="A132" i="6"/>
  <c r="B73" i="6"/>
  <c r="A73" i="6"/>
  <c r="B162" i="6"/>
  <c r="A162" i="6"/>
  <c r="B92" i="6"/>
  <c r="A92" i="6"/>
  <c r="B74" i="6"/>
  <c r="A74" i="6"/>
  <c r="B100" i="6"/>
  <c r="A100" i="6"/>
  <c r="B165" i="6"/>
  <c r="A165" i="6"/>
  <c r="B161" i="6"/>
  <c r="A161" i="6"/>
  <c r="B123" i="6"/>
  <c r="A123" i="6"/>
  <c r="B44" i="6"/>
  <c r="A44" i="6"/>
  <c r="B35" i="6"/>
  <c r="A35" i="6"/>
  <c r="B22" i="6"/>
  <c r="A22" i="6"/>
  <c r="B50" i="6"/>
  <c r="A50" i="6"/>
  <c r="B51" i="6"/>
  <c r="A51" i="6"/>
  <c r="B53" i="6"/>
  <c r="A53" i="6"/>
  <c r="B119" i="6"/>
  <c r="A119" i="6"/>
  <c r="B41" i="6"/>
  <c r="A41" i="6"/>
  <c r="B31" i="6"/>
  <c r="A31" i="6"/>
  <c r="B84" i="6"/>
  <c r="A84" i="6"/>
  <c r="B39" i="6"/>
  <c r="A39" i="6"/>
  <c r="B82" i="6"/>
  <c r="A82" i="6"/>
  <c r="B19" i="6"/>
  <c r="A19" i="6"/>
  <c r="B17" i="6"/>
  <c r="A17" i="6"/>
  <c r="B20" i="6"/>
  <c r="A20" i="6"/>
  <c r="J216" i="2"/>
  <c r="K216" i="2" s="1"/>
  <c r="C47" i="6" s="1"/>
  <c r="J214" i="2"/>
  <c r="K214" i="2" s="1"/>
  <c r="C163" i="6" s="1"/>
  <c r="J213" i="2"/>
  <c r="K213" i="2" s="1"/>
  <c r="C127" i="6" s="1"/>
  <c r="J212" i="2"/>
  <c r="K212" i="2" s="1"/>
  <c r="C141" i="6" s="1"/>
  <c r="J211" i="2"/>
  <c r="K211" i="2" s="1"/>
  <c r="C136" i="6" s="1"/>
  <c r="J210" i="2"/>
  <c r="K210" i="2" s="1"/>
  <c r="C117" i="6" s="1"/>
  <c r="J209" i="2"/>
  <c r="K209" i="2" s="1"/>
  <c r="C157" i="6" s="1"/>
  <c r="J208" i="2"/>
  <c r="K208" i="2" s="1"/>
  <c r="C178" i="6" s="1"/>
  <c r="J207" i="2"/>
  <c r="K207" i="2" s="1"/>
  <c r="C182" i="6" s="1"/>
  <c r="J206" i="2"/>
  <c r="K206" i="2" s="1"/>
  <c r="C169" i="6" s="1"/>
  <c r="J205" i="2"/>
  <c r="K205" i="2" s="1"/>
  <c r="C164" i="6" s="1"/>
  <c r="J204" i="2"/>
  <c r="K204" i="2" s="1"/>
  <c r="C116" i="6" s="1"/>
  <c r="J203" i="2"/>
  <c r="K203" i="2" s="1"/>
  <c r="C67" i="6" s="1"/>
  <c r="J202" i="2"/>
  <c r="K202" i="2" s="1"/>
  <c r="C186" i="6" s="1"/>
  <c r="J201" i="2"/>
  <c r="K201" i="2" s="1"/>
  <c r="C137" i="6" s="1"/>
  <c r="J200" i="2"/>
  <c r="K200" i="2" s="1"/>
  <c r="C72" i="6" s="1"/>
  <c r="J199" i="2"/>
  <c r="K199" i="2" s="1"/>
  <c r="C173" i="6" s="1"/>
  <c r="J198" i="2"/>
  <c r="K198" i="2" s="1"/>
  <c r="C131" i="6" s="1"/>
  <c r="J196" i="2"/>
  <c r="K196" i="2" s="1"/>
  <c r="C110" i="6" s="1"/>
  <c r="J195" i="2"/>
  <c r="K195" i="2" s="1"/>
  <c r="C166" i="6" s="1"/>
  <c r="J194" i="2"/>
  <c r="K194" i="2" s="1"/>
  <c r="C104" i="6" s="1"/>
  <c r="J193" i="2"/>
  <c r="K193" i="2" s="1"/>
  <c r="C183" i="6" s="1"/>
  <c r="J192" i="2"/>
  <c r="K192" i="2" s="1"/>
  <c r="C176" i="6" s="1"/>
  <c r="J190" i="2"/>
  <c r="K190" i="2" s="1"/>
  <c r="C121" i="6" s="1"/>
  <c r="J189" i="2"/>
  <c r="K189" i="2" s="1"/>
  <c r="C134" i="6" s="1"/>
  <c r="J188" i="2"/>
  <c r="K188" i="2" s="1"/>
  <c r="C57" i="6" s="1"/>
  <c r="J186" i="2"/>
  <c r="K186" i="2" s="1"/>
  <c r="C172" i="6" s="1"/>
  <c r="J185" i="2"/>
  <c r="K185" i="2" s="1"/>
  <c r="C184" i="6" s="1"/>
  <c r="J184" i="2"/>
  <c r="K184" i="2" s="1"/>
  <c r="C40" i="6" s="1"/>
  <c r="J183" i="2"/>
  <c r="K183" i="2" s="1"/>
  <c r="C43" i="6" s="1"/>
  <c r="J182" i="2"/>
  <c r="K182" i="2" s="1"/>
  <c r="C65" i="6" s="1"/>
  <c r="J181" i="2"/>
  <c r="K181" i="2" s="1"/>
  <c r="C58" i="6" s="1"/>
  <c r="J180" i="2"/>
  <c r="K180" i="2" s="1"/>
  <c r="C80" i="6" s="1"/>
  <c r="J179" i="2"/>
  <c r="K179" i="2" s="1"/>
  <c r="C90" i="6" s="1"/>
  <c r="J178" i="2"/>
  <c r="K178" i="2" s="1"/>
  <c r="C70" i="6" s="1"/>
  <c r="J177" i="2"/>
  <c r="K177" i="2" s="1"/>
  <c r="C107" i="6" s="1"/>
  <c r="J175" i="2"/>
  <c r="K175" i="2" s="1"/>
  <c r="C122" i="6" s="1"/>
  <c r="J174" i="2"/>
  <c r="K174" i="2" s="1"/>
  <c r="C49" i="6" s="1"/>
  <c r="J173" i="2"/>
  <c r="K173" i="2" s="1"/>
  <c r="C25" i="6" s="1"/>
  <c r="J170" i="2"/>
  <c r="K170" i="2" s="1"/>
  <c r="C86" i="6" s="1"/>
  <c r="J169" i="2"/>
  <c r="K169" i="2" s="1"/>
  <c r="C79" i="6" s="1"/>
  <c r="J168" i="2"/>
  <c r="K168" i="2" s="1"/>
  <c r="C45" i="6" s="1"/>
  <c r="J166" i="2"/>
  <c r="K166" i="2" s="1"/>
  <c r="C33" i="6" s="1"/>
  <c r="J165" i="2"/>
  <c r="K165" i="2" s="1"/>
  <c r="C28" i="6" s="1"/>
  <c r="J164" i="2"/>
  <c r="K164" i="2" s="1"/>
  <c r="C18" i="6" s="1"/>
  <c r="J161" i="2"/>
  <c r="K161" i="2" s="1"/>
  <c r="C151" i="6" s="1"/>
  <c r="J160" i="2"/>
  <c r="K160" i="2" s="1"/>
  <c r="C142" i="6" s="1"/>
  <c r="J159" i="2"/>
  <c r="K159" i="2" s="1"/>
  <c r="C139" i="6" s="1"/>
  <c r="J158" i="2"/>
  <c r="K158" i="2" s="1"/>
  <c r="C124" i="6" s="1"/>
  <c r="J157" i="2"/>
  <c r="K157" i="2" s="1"/>
  <c r="C68" i="6" s="1"/>
  <c r="J156" i="2"/>
  <c r="K156" i="2" s="1"/>
  <c r="C64" i="6" s="1"/>
  <c r="J155" i="2"/>
  <c r="K155" i="2" s="1"/>
  <c r="C63" i="6" s="1"/>
  <c r="J154" i="2"/>
  <c r="K154" i="2" s="1"/>
  <c r="C23" i="6" s="1"/>
  <c r="J152" i="2"/>
  <c r="K152" i="2" s="1"/>
  <c r="C97" i="6" s="1"/>
  <c r="J151" i="2"/>
  <c r="K151" i="2" s="1"/>
  <c r="C113" i="6" s="1"/>
  <c r="J150" i="2"/>
  <c r="K150" i="2" s="1"/>
  <c r="C61" i="6" s="1"/>
  <c r="J149" i="2"/>
  <c r="K149" i="2" s="1"/>
  <c r="C48" i="6" s="1"/>
  <c r="J148" i="2"/>
  <c r="K148" i="2" s="1"/>
  <c r="C26" i="6" s="1"/>
  <c r="J146" i="2"/>
  <c r="K146" i="2" s="1"/>
  <c r="C152" i="6" s="1"/>
  <c r="J145" i="2"/>
  <c r="K145" i="2" s="1"/>
  <c r="C115" i="6" s="1"/>
  <c r="J144" i="2"/>
  <c r="K144" i="2" s="1"/>
  <c r="C111" i="6" s="1"/>
  <c r="J143" i="2"/>
  <c r="K143" i="2" s="1"/>
  <c r="C85" i="6" s="1"/>
  <c r="J142" i="2"/>
  <c r="K142" i="2" s="1"/>
  <c r="C95" i="6" s="1"/>
  <c r="J141" i="2"/>
  <c r="K141" i="2" s="1"/>
  <c r="C89" i="6" s="1"/>
  <c r="J140" i="2"/>
  <c r="K140" i="2" s="1"/>
  <c r="C36" i="6" s="1"/>
  <c r="J139" i="2"/>
  <c r="K139" i="2" s="1"/>
  <c r="C29" i="6" s="1"/>
  <c r="J138" i="2"/>
  <c r="K138" i="2" s="1"/>
  <c r="C21" i="6" s="1"/>
  <c r="J136" i="2"/>
  <c r="K136" i="2" s="1"/>
  <c r="C98" i="6" s="1"/>
  <c r="J135" i="2"/>
  <c r="K135" i="2" s="1"/>
  <c r="C106" i="6" s="1"/>
  <c r="J134" i="2"/>
  <c r="K134" i="2" s="1"/>
  <c r="C54" i="6" s="1"/>
  <c r="J133" i="2"/>
  <c r="K133" i="2" s="1"/>
  <c r="C42" i="6" s="1"/>
  <c r="J132" i="2"/>
  <c r="K132" i="2" s="1"/>
  <c r="C27" i="6" s="1"/>
  <c r="J130" i="2"/>
  <c r="K130" i="2" s="1"/>
  <c r="C153" i="6" s="1"/>
  <c r="J129" i="2"/>
  <c r="K129" i="2" s="1"/>
  <c r="C143" i="6" s="1"/>
  <c r="J128" i="2"/>
  <c r="K128" i="2" s="1"/>
  <c r="C177" i="6" s="1"/>
  <c r="J127" i="2"/>
  <c r="K127" i="2" s="1"/>
  <c r="C105" i="6" s="1"/>
  <c r="J126" i="2"/>
  <c r="K126" i="2" s="1"/>
  <c r="C149" i="6" s="1"/>
  <c r="J125" i="2"/>
  <c r="K125" i="2" s="1"/>
  <c r="C75" i="6" s="1"/>
  <c r="J124" i="2"/>
  <c r="K124" i="2" s="1"/>
  <c r="C69" i="6" s="1"/>
  <c r="J123" i="2"/>
  <c r="K123" i="2" s="1"/>
  <c r="C32" i="6" s="1"/>
  <c r="J120" i="2"/>
  <c r="K120" i="2" s="1"/>
  <c r="C103" i="6" s="1"/>
  <c r="J118" i="2"/>
  <c r="K118" i="2" s="1"/>
  <c r="C160" i="6" s="1"/>
  <c r="J117" i="2"/>
  <c r="K117" i="2" s="1"/>
  <c r="C175" i="6" s="1"/>
  <c r="J116" i="2"/>
  <c r="K116" i="2" s="1"/>
  <c r="C168" i="6" s="1"/>
  <c r="J115" i="2"/>
  <c r="K115" i="2" s="1"/>
  <c r="C185" i="6" s="1"/>
  <c r="J114" i="2"/>
  <c r="K114" i="2" s="1"/>
  <c r="C135" i="6" s="1"/>
  <c r="J113" i="2"/>
  <c r="K113" i="2" s="1"/>
  <c r="C154" i="6" s="1"/>
  <c r="J112" i="2"/>
  <c r="K112" i="2" s="1"/>
  <c r="C144" i="6" s="1"/>
  <c r="J111" i="2"/>
  <c r="K111" i="2" s="1"/>
  <c r="C179" i="6" s="1"/>
  <c r="J110" i="2"/>
  <c r="K110" i="2" s="1"/>
  <c r="C170" i="6" s="1"/>
  <c r="J109" i="2"/>
  <c r="K109" i="2" s="1"/>
  <c r="C181" i="6" s="1"/>
  <c r="J108" i="2"/>
  <c r="K108" i="2" s="1"/>
  <c r="C150" i="6" s="1"/>
  <c r="J107" i="2"/>
  <c r="K107" i="2" s="1"/>
  <c r="C78" i="6" s="1"/>
  <c r="J106" i="2"/>
  <c r="K106" i="2" s="1"/>
  <c r="C133" i="6" s="1"/>
  <c r="J105" i="2"/>
  <c r="K105" i="2" s="1"/>
  <c r="C101" i="6" s="1"/>
  <c r="J104" i="2"/>
  <c r="K104" i="2" s="1"/>
  <c r="C93" i="6" s="1"/>
  <c r="J103" i="2"/>
  <c r="K103" i="2" s="1"/>
  <c r="C108" i="6" s="1"/>
  <c r="J101" i="2"/>
  <c r="K101" i="2" s="1"/>
  <c r="C120" i="6" s="1"/>
  <c r="J100" i="2"/>
  <c r="K100" i="2" s="1"/>
  <c r="C145" i="6" s="1"/>
  <c r="J99" i="2"/>
  <c r="K99" i="2" s="1"/>
  <c r="C125" i="6" s="1"/>
  <c r="J98" i="2"/>
  <c r="K98" i="2" s="1"/>
  <c r="C88" i="6" s="1"/>
  <c r="J97" i="2"/>
  <c r="K97" i="2" s="1"/>
  <c r="C34" i="6" s="1"/>
  <c r="J96" i="2"/>
  <c r="K96" i="2" s="1"/>
  <c r="C30" i="6" s="1"/>
  <c r="J95" i="2"/>
  <c r="K95" i="2" s="1"/>
  <c r="C62" i="6" s="1"/>
  <c r="J94" i="2"/>
  <c r="K94" i="2" s="1"/>
  <c r="C56" i="6" s="1"/>
  <c r="J93" i="2"/>
  <c r="K93" i="2" s="1"/>
  <c r="C24" i="6" s="1"/>
  <c r="J91" i="2"/>
  <c r="K91" i="2" s="1"/>
  <c r="C66" i="6" s="1"/>
  <c r="J90" i="2"/>
  <c r="K90" i="2" s="1"/>
  <c r="C94" i="6" s="1"/>
  <c r="J89" i="2"/>
  <c r="K89" i="2" s="1"/>
  <c r="C146" i="6" s="1"/>
  <c r="J88" i="2"/>
  <c r="K88" i="2" s="1"/>
  <c r="C128" i="6" s="1"/>
  <c r="J87" i="2"/>
  <c r="K87" i="2" s="1"/>
  <c r="C102" i="6" s="1"/>
  <c r="J86" i="2"/>
  <c r="K86" i="2" s="1"/>
  <c r="C129" i="6" s="1"/>
  <c r="J85" i="2"/>
  <c r="K85" i="2" s="1"/>
  <c r="C91" i="6" s="1"/>
  <c r="J84" i="2"/>
  <c r="K84" i="2" s="1"/>
  <c r="C37" i="6" s="1"/>
  <c r="J83" i="2"/>
  <c r="K83" i="2" s="1"/>
  <c r="C83" i="6" s="1"/>
  <c r="J82" i="2"/>
  <c r="K82" i="2" s="1"/>
  <c r="C77" i="6" s="1"/>
  <c r="J81" i="2"/>
  <c r="K81" i="2" s="1"/>
  <c r="C60" i="6" s="1"/>
  <c r="J80" i="2"/>
  <c r="K80" i="2" s="1"/>
  <c r="C109" i="6" s="1"/>
  <c r="J78" i="2"/>
  <c r="K78" i="2" s="1"/>
  <c r="C76" i="6" s="1"/>
  <c r="J77" i="2"/>
  <c r="K77" i="2" s="1"/>
  <c r="C158" i="6" s="1"/>
  <c r="J76" i="2"/>
  <c r="K76" i="2" s="1"/>
  <c r="C112" i="6" s="1"/>
  <c r="J75" i="2"/>
  <c r="K75" i="2" s="1"/>
  <c r="C180" i="6" s="1"/>
  <c r="J74" i="2"/>
  <c r="K74" i="2" s="1"/>
  <c r="C130" i="6" s="1"/>
  <c r="J73" i="2"/>
  <c r="K73" i="2" s="1"/>
  <c r="C155" i="6" s="1"/>
  <c r="J72" i="2"/>
  <c r="K72" i="2" s="1"/>
  <c r="C147" i="6" s="1"/>
  <c r="J71" i="2"/>
  <c r="K71" i="2" s="1"/>
  <c r="C171" i="6" s="1"/>
  <c r="J70" i="2"/>
  <c r="K70" i="2" s="1"/>
  <c r="C126" i="6" s="1"/>
  <c r="J69" i="2"/>
  <c r="K69" i="2" s="1"/>
  <c r="C71" i="6" s="1"/>
  <c r="J68" i="2"/>
  <c r="K68" i="2" s="1"/>
  <c r="C59" i="6" s="1"/>
  <c r="J67" i="2"/>
  <c r="K67" i="2" s="1"/>
  <c r="C52" i="6" s="1"/>
  <c r="J66" i="2"/>
  <c r="K66" i="2" s="1"/>
  <c r="C114" i="6" s="1"/>
  <c r="J65" i="2"/>
  <c r="K65" i="2" s="1"/>
  <c r="C174" i="6" s="1"/>
  <c r="J64" i="2"/>
  <c r="K64" i="2" s="1"/>
  <c r="C138" i="6" s="1"/>
  <c r="J61" i="2"/>
  <c r="K61" i="2" s="1"/>
  <c r="C118" i="6" s="1"/>
  <c r="J60" i="2"/>
  <c r="K60" i="2" s="1"/>
  <c r="C96" i="6" s="1"/>
  <c r="J59" i="2"/>
  <c r="K59" i="2" s="1"/>
  <c r="C167" i="6" s="1"/>
  <c r="J58" i="2"/>
  <c r="K58" i="2" s="1"/>
  <c r="C87" i="6" s="1"/>
  <c r="J57" i="2"/>
  <c r="K57" i="2" s="1"/>
  <c r="C55" i="6" s="1"/>
  <c r="J56" i="2"/>
  <c r="K56" i="2" s="1"/>
  <c r="C156" i="6" s="1"/>
  <c r="J55" i="2"/>
  <c r="K55" i="2" s="1"/>
  <c r="C148" i="6" s="1"/>
  <c r="J54" i="2"/>
  <c r="K54" i="2" s="1"/>
  <c r="C140" i="6" s="1"/>
  <c r="J53" i="2"/>
  <c r="K53" i="2" s="1"/>
  <c r="C99" i="6" s="1"/>
  <c r="J52" i="2"/>
  <c r="K52" i="2" s="1"/>
  <c r="C46" i="6" s="1"/>
  <c r="J51" i="2"/>
  <c r="K51" i="2" s="1"/>
  <c r="C38" i="6" s="1"/>
  <c r="J50" i="2"/>
  <c r="K50" i="2" s="1"/>
  <c r="C159" i="6" s="1"/>
  <c r="J49" i="2"/>
  <c r="K49" i="2" s="1"/>
  <c r="C81" i="6" s="1"/>
  <c r="J46" i="2"/>
  <c r="K46" i="2" s="1"/>
  <c r="C132" i="6" s="1"/>
  <c r="J45" i="2"/>
  <c r="K45" i="2" s="1"/>
  <c r="C73" i="6" s="1"/>
  <c r="J44" i="2"/>
  <c r="K44" i="2" s="1"/>
  <c r="C162" i="6" s="1"/>
  <c r="J43" i="2"/>
  <c r="K43" i="2" s="1"/>
  <c r="C92" i="6" s="1"/>
  <c r="J42" i="2"/>
  <c r="K42" i="2" s="1"/>
  <c r="C74" i="6" s="1"/>
  <c r="J41" i="2"/>
  <c r="K41" i="2" s="1"/>
  <c r="C100" i="6" s="1"/>
  <c r="J40" i="2"/>
  <c r="K40" i="2" s="1"/>
  <c r="C165" i="6" s="1"/>
  <c r="J39" i="2"/>
  <c r="K39" i="2" s="1"/>
  <c r="C161" i="6" s="1"/>
  <c r="J38" i="2"/>
  <c r="K38" i="2" s="1"/>
  <c r="C123" i="6" s="1"/>
  <c r="J36" i="2"/>
  <c r="K36" i="2" s="1"/>
  <c r="C44" i="6" s="1"/>
  <c r="J35" i="2"/>
  <c r="K35" i="2" s="1"/>
  <c r="C35" i="6" s="1"/>
  <c r="J34" i="2"/>
  <c r="K34" i="2" s="1"/>
  <c r="C22" i="6" s="1"/>
  <c r="J33" i="2"/>
  <c r="K33" i="2" s="1"/>
  <c r="C50" i="6" s="1"/>
  <c r="J31" i="2"/>
  <c r="K31" i="2" s="1"/>
  <c r="C51" i="6" s="1"/>
  <c r="J30" i="2"/>
  <c r="K30" i="2" s="1"/>
  <c r="C53" i="6" s="1"/>
  <c r="J29" i="2"/>
  <c r="K29" i="2" s="1"/>
  <c r="C119" i="6" s="1"/>
  <c r="J27" i="2"/>
  <c r="K27" i="2" s="1"/>
  <c r="C41" i="6" s="1"/>
  <c r="J24" i="2"/>
  <c r="K24" i="2" s="1"/>
  <c r="C31" i="6" s="1"/>
  <c r="J23" i="2"/>
  <c r="K23" i="2" s="1"/>
  <c r="C84" i="6" s="1"/>
  <c r="J22" i="2"/>
  <c r="K22" i="2" s="1"/>
  <c r="C39" i="6" s="1"/>
  <c r="J21" i="2"/>
  <c r="K21" i="2" s="1"/>
  <c r="C82" i="6" s="1"/>
  <c r="J20" i="2"/>
  <c r="K20" i="2" s="1"/>
  <c r="C19" i="6" s="1"/>
  <c r="J18" i="2"/>
  <c r="K18" i="2" s="1"/>
  <c r="C17" i="6" s="1"/>
  <c r="J16" i="2"/>
  <c r="K16" i="2" l="1"/>
  <c r="C20" i="6" s="1"/>
  <c r="J14" i="2"/>
  <c r="K37" i="2"/>
  <c r="J162" i="2"/>
  <c r="J171" i="2"/>
  <c r="K25" i="2"/>
  <c r="K162" i="2"/>
  <c r="J215" i="2"/>
  <c r="K121" i="2"/>
  <c r="J25" i="2"/>
  <c r="K171" i="2"/>
  <c r="J37" i="2"/>
  <c r="J47" i="2"/>
  <c r="K47" i="2"/>
  <c r="K215" i="2"/>
  <c r="J121" i="2"/>
  <c r="K14" i="2" l="1"/>
  <c r="K220" i="2" s="1"/>
  <c r="J220" i="2"/>
  <c r="M25" i="6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J219" i="2" l="1"/>
  <c r="C188" i="6"/>
  <c r="K219" i="2" l="1"/>
  <c r="K217" i="2"/>
  <c r="D188" i="6" s="1"/>
  <c r="L149" i="2" l="1"/>
  <c r="D48" i="6" s="1"/>
  <c r="E48" i="6" s="1"/>
  <c r="F48" i="6" s="1"/>
  <c r="L143" i="2"/>
  <c r="D85" i="6" s="1"/>
  <c r="E85" i="6" s="1"/>
  <c r="F85" i="6" s="1"/>
  <c r="L140" i="2"/>
  <c r="D36" i="6" s="1"/>
  <c r="E36" i="6" s="1"/>
  <c r="F36" i="6" s="1"/>
  <c r="L117" i="2"/>
  <c r="D175" i="6" s="1"/>
  <c r="E175" i="6" s="1"/>
  <c r="F175" i="6" s="1"/>
  <c r="L111" i="2"/>
  <c r="D179" i="6" s="1"/>
  <c r="E179" i="6" s="1"/>
  <c r="F179" i="6" s="1"/>
  <c r="L108" i="2"/>
  <c r="D150" i="6" s="1"/>
  <c r="E150" i="6" s="1"/>
  <c r="F150" i="6" s="1"/>
  <c r="L105" i="2"/>
  <c r="D101" i="6" s="1"/>
  <c r="E101" i="6" s="1"/>
  <c r="F101" i="6" s="1"/>
  <c r="L85" i="2"/>
  <c r="D91" i="6" s="1"/>
  <c r="E91" i="6" s="1"/>
  <c r="F91" i="6" s="1"/>
  <c r="L76" i="2"/>
  <c r="D112" i="6" s="1"/>
  <c r="E112" i="6" s="1"/>
  <c r="F112" i="6" s="1"/>
  <c r="L73" i="2"/>
  <c r="D155" i="6" s="1"/>
  <c r="E155" i="6" s="1"/>
  <c r="F155" i="6" s="1"/>
  <c r="L40" i="2"/>
  <c r="D165" i="6" s="1"/>
  <c r="E165" i="6" s="1"/>
  <c r="F165" i="6" s="1"/>
  <c r="L128" i="2"/>
  <c r="D177" i="6" s="1"/>
  <c r="E177" i="6" s="1"/>
  <c r="F177" i="6" s="1"/>
  <c r="L96" i="2"/>
  <c r="D30" i="6" s="1"/>
  <c r="E30" i="6" s="1"/>
  <c r="F30" i="6" s="1"/>
  <c r="L65" i="2"/>
  <c r="D174" i="6" s="1"/>
  <c r="E174" i="6" s="1"/>
  <c r="F174" i="6" s="1"/>
  <c r="L120" i="2"/>
  <c r="D103" i="6" s="1"/>
  <c r="E103" i="6" s="1"/>
  <c r="F103" i="6" s="1"/>
  <c r="L158" i="2"/>
  <c r="D124" i="6" s="1"/>
  <c r="E124" i="6" s="1"/>
  <c r="F124" i="6" s="1"/>
  <c r="L94" i="2"/>
  <c r="D56" i="6" s="1"/>
  <c r="E56" i="6" s="1"/>
  <c r="F56" i="6" s="1"/>
  <c r="L88" i="2"/>
  <c r="D128" i="6" s="1"/>
  <c r="E128" i="6" s="1"/>
  <c r="F128" i="6" s="1"/>
  <c r="L104" i="2"/>
  <c r="D93" i="6" s="1"/>
  <c r="E93" i="6" s="1"/>
  <c r="F93" i="6" s="1"/>
  <c r="L72" i="2"/>
  <c r="D147" i="6" s="1"/>
  <c r="E147" i="6" s="1"/>
  <c r="F147" i="6" s="1"/>
  <c r="L24" i="2"/>
  <c r="D31" i="6" s="1"/>
  <c r="E31" i="6" s="1"/>
  <c r="F31" i="6" s="1"/>
  <c r="L152" i="2"/>
  <c r="D97" i="6" s="1"/>
  <c r="E97" i="6" s="1"/>
  <c r="F97" i="6" s="1"/>
  <c r="L126" i="2"/>
  <c r="D149" i="6" s="1"/>
  <c r="E149" i="6" s="1"/>
  <c r="F149" i="6" s="1"/>
  <c r="L123" i="2"/>
  <c r="D32" i="6" s="1"/>
  <c r="E32" i="6" s="1"/>
  <c r="F32" i="6" s="1"/>
  <c r="L38" i="2"/>
  <c r="L23" i="2"/>
  <c r="D84" i="6" s="1"/>
  <c r="E84" i="6" s="1"/>
  <c r="F84" i="6" s="1"/>
  <c r="L59" i="2"/>
  <c r="D167" i="6" s="1"/>
  <c r="E167" i="6" s="1"/>
  <c r="F167" i="6" s="1"/>
  <c r="L43" i="2"/>
  <c r="D92" i="6" s="1"/>
  <c r="E92" i="6" s="1"/>
  <c r="F92" i="6" s="1"/>
  <c r="L165" i="2"/>
  <c r="D28" i="6" s="1"/>
  <c r="E28" i="6" s="1"/>
  <c r="F28" i="6" s="1"/>
  <c r="L164" i="2"/>
  <c r="D18" i="6" s="1"/>
  <c r="E18" i="6" s="1"/>
  <c r="F18" i="6" s="1"/>
  <c r="L68" i="2"/>
  <c r="D59" i="6" s="1"/>
  <c r="E59" i="6" s="1"/>
  <c r="F59" i="6" s="1"/>
  <c r="L33" i="2"/>
  <c r="D50" i="6" s="1"/>
  <c r="E50" i="6" s="1"/>
  <c r="F50" i="6" s="1"/>
  <c r="L155" i="2"/>
  <c r="D63" i="6" s="1"/>
  <c r="E63" i="6" s="1"/>
  <c r="F63" i="6" s="1"/>
  <c r="L91" i="2"/>
  <c r="D66" i="6" s="1"/>
  <c r="E66" i="6" s="1"/>
  <c r="F66" i="6" s="1"/>
  <c r="L58" i="2"/>
  <c r="D87" i="6" s="1"/>
  <c r="E87" i="6" s="1"/>
  <c r="F87" i="6" s="1"/>
  <c r="L151" i="2"/>
  <c r="D113" i="6" s="1"/>
  <c r="E113" i="6" s="1"/>
  <c r="F113" i="6" s="1"/>
  <c r="L89" i="2"/>
  <c r="D146" i="6" s="1"/>
  <c r="E146" i="6" s="1"/>
  <c r="F146" i="6" s="1"/>
  <c r="L90" i="2"/>
  <c r="D94" i="6" s="1"/>
  <c r="E94" i="6" s="1"/>
  <c r="F94" i="6" s="1"/>
  <c r="L70" i="2"/>
  <c r="D126" i="6" s="1"/>
  <c r="E126" i="6" s="1"/>
  <c r="F126" i="6" s="1"/>
  <c r="L86" i="2"/>
  <c r="D129" i="6" s="1"/>
  <c r="E129" i="6" s="1"/>
  <c r="F129" i="6" s="1"/>
  <c r="L138" i="2"/>
  <c r="D21" i="6" s="1"/>
  <c r="E21" i="6" s="1"/>
  <c r="F21" i="6" s="1"/>
  <c r="L71" i="2"/>
  <c r="D171" i="6" s="1"/>
  <c r="E171" i="6" s="1"/>
  <c r="F171" i="6" s="1"/>
  <c r="L134" i="2"/>
  <c r="D54" i="6" s="1"/>
  <c r="E54" i="6" s="1"/>
  <c r="F54" i="6" s="1"/>
  <c r="L214" i="2"/>
  <c r="D163" i="6" s="1"/>
  <c r="E163" i="6" s="1"/>
  <c r="F163" i="6" s="1"/>
  <c r="L97" i="2"/>
  <c r="D34" i="6" s="1"/>
  <c r="E34" i="6" s="1"/>
  <c r="F34" i="6" s="1"/>
  <c r="L193" i="2"/>
  <c r="D183" i="6" s="1"/>
  <c r="E183" i="6" s="1"/>
  <c r="F183" i="6" s="1"/>
  <c r="L186" i="2"/>
  <c r="D172" i="6" s="1"/>
  <c r="E172" i="6" s="1"/>
  <c r="F172" i="6" s="1"/>
  <c r="L206" i="2"/>
  <c r="D169" i="6" s="1"/>
  <c r="E169" i="6" s="1"/>
  <c r="F169" i="6" s="1"/>
  <c r="L183" i="2"/>
  <c r="D43" i="6" s="1"/>
  <c r="E43" i="6" s="1"/>
  <c r="F43" i="6" s="1"/>
  <c r="L180" i="2"/>
  <c r="D80" i="6" s="1"/>
  <c r="E80" i="6" s="1"/>
  <c r="F80" i="6" s="1"/>
  <c r="L203" i="2"/>
  <c r="D67" i="6" s="1"/>
  <c r="E67" i="6" s="1"/>
  <c r="F67" i="6" s="1"/>
  <c r="L27" i="2"/>
  <c r="D41" i="6" s="1"/>
  <c r="E41" i="6" s="1"/>
  <c r="F41" i="6" s="1"/>
  <c r="L101" i="2"/>
  <c r="D120" i="6" s="1"/>
  <c r="E120" i="6" s="1"/>
  <c r="F120" i="6" s="1"/>
  <c r="L34" i="2"/>
  <c r="D22" i="6" s="1"/>
  <c r="E22" i="6" s="1"/>
  <c r="F22" i="6" s="1"/>
  <c r="L81" i="2"/>
  <c r="D60" i="6" s="1"/>
  <c r="E60" i="6" s="1"/>
  <c r="F60" i="6" s="1"/>
  <c r="L139" i="2"/>
  <c r="D29" i="6" s="1"/>
  <c r="E29" i="6" s="1"/>
  <c r="F29" i="6" s="1"/>
  <c r="L100" i="2"/>
  <c r="D145" i="6" s="1"/>
  <c r="E145" i="6" s="1"/>
  <c r="F145" i="6" s="1"/>
  <c r="L199" i="2"/>
  <c r="D173" i="6" s="1"/>
  <c r="E173" i="6" s="1"/>
  <c r="F173" i="6" s="1"/>
  <c r="L212" i="2"/>
  <c r="D141" i="6" s="1"/>
  <c r="E141" i="6" s="1"/>
  <c r="F141" i="6" s="1"/>
  <c r="L189" i="2"/>
  <c r="D134" i="6" s="1"/>
  <c r="E134" i="6" s="1"/>
  <c r="F134" i="6" s="1"/>
  <c r="L192" i="2"/>
  <c r="D176" i="6" s="1"/>
  <c r="E176" i="6" s="1"/>
  <c r="F176" i="6" s="1"/>
  <c r="L209" i="2"/>
  <c r="D157" i="6" s="1"/>
  <c r="E157" i="6" s="1"/>
  <c r="F157" i="6" s="1"/>
  <c r="L51" i="2"/>
  <c r="D38" i="6" s="1"/>
  <c r="E38" i="6" s="1"/>
  <c r="F38" i="6" s="1"/>
  <c r="L30" i="2"/>
  <c r="D53" i="6" s="1"/>
  <c r="E53" i="6" s="1"/>
  <c r="F53" i="6" s="1"/>
  <c r="L124" i="2"/>
  <c r="D69" i="6" s="1"/>
  <c r="E69" i="6" s="1"/>
  <c r="F69" i="6" s="1"/>
  <c r="L20" i="2"/>
  <c r="D19" i="6" s="1"/>
  <c r="E19" i="6" s="1"/>
  <c r="F19" i="6" s="1"/>
  <c r="L157" i="2"/>
  <c r="D68" i="6" s="1"/>
  <c r="E68" i="6" s="1"/>
  <c r="F68" i="6" s="1"/>
  <c r="L99" i="2"/>
  <c r="D125" i="6" s="1"/>
  <c r="E125" i="6" s="1"/>
  <c r="F125" i="6" s="1"/>
  <c r="L53" i="2"/>
  <c r="D99" i="6" s="1"/>
  <c r="E99" i="6" s="1"/>
  <c r="F99" i="6" s="1"/>
  <c r="L190" i="2"/>
  <c r="D121" i="6" s="1"/>
  <c r="E121" i="6" s="1"/>
  <c r="F121" i="6" s="1"/>
  <c r="L129" i="2"/>
  <c r="D143" i="6" s="1"/>
  <c r="E143" i="6" s="1"/>
  <c r="F143" i="6" s="1"/>
  <c r="L83" i="2"/>
  <c r="D83" i="6" s="1"/>
  <c r="E83" i="6" s="1"/>
  <c r="F83" i="6" s="1"/>
  <c r="L188" i="2"/>
  <c r="D57" i="6" s="1"/>
  <c r="E57" i="6" s="1"/>
  <c r="F57" i="6" s="1"/>
  <c r="L31" i="2"/>
  <c r="D51" i="6" s="1"/>
  <c r="E51" i="6" s="1"/>
  <c r="F51" i="6" s="1"/>
  <c r="L182" i="2"/>
  <c r="D65" i="6" s="1"/>
  <c r="E65" i="6" s="1"/>
  <c r="F65" i="6" s="1"/>
  <c r="L115" i="2"/>
  <c r="D185" i="6" s="1"/>
  <c r="E185" i="6" s="1"/>
  <c r="F185" i="6" s="1"/>
  <c r="L75" i="2"/>
  <c r="D180" i="6" s="1"/>
  <c r="E180" i="6" s="1"/>
  <c r="F180" i="6" s="1"/>
  <c r="L106" i="2"/>
  <c r="D133" i="6" s="1"/>
  <c r="E133" i="6" s="1"/>
  <c r="F133" i="6" s="1"/>
  <c r="L148" i="2"/>
  <c r="D26" i="6" s="1"/>
  <c r="E26" i="6" s="1"/>
  <c r="F26" i="6" s="1"/>
  <c r="L84" i="2"/>
  <c r="D37" i="6" s="1"/>
  <c r="E37" i="6" s="1"/>
  <c r="F37" i="6" s="1"/>
  <c r="L87" i="2"/>
  <c r="D102" i="6" s="1"/>
  <c r="E102" i="6" s="1"/>
  <c r="F102" i="6" s="1"/>
  <c r="L132" i="2"/>
  <c r="D27" i="6" s="1"/>
  <c r="E27" i="6" s="1"/>
  <c r="F27" i="6" s="1"/>
  <c r="L205" i="2"/>
  <c r="D164" i="6" s="1"/>
  <c r="E164" i="6" s="1"/>
  <c r="F164" i="6" s="1"/>
  <c r="L207" i="2"/>
  <c r="D182" i="6" s="1"/>
  <c r="E182" i="6" s="1"/>
  <c r="F182" i="6" s="1"/>
  <c r="L82" i="2"/>
  <c r="D77" i="6" s="1"/>
  <c r="E77" i="6" s="1"/>
  <c r="F77" i="6" s="1"/>
  <c r="L179" i="2"/>
  <c r="D90" i="6" s="1"/>
  <c r="E90" i="6" s="1"/>
  <c r="F90" i="6" s="1"/>
  <c r="L161" i="2"/>
  <c r="D151" i="6" s="1"/>
  <c r="E151" i="6" s="1"/>
  <c r="F151" i="6" s="1"/>
  <c r="L39" i="2"/>
  <c r="D161" i="6" s="1"/>
  <c r="E161" i="6" s="1"/>
  <c r="F161" i="6" s="1"/>
  <c r="L145" i="2"/>
  <c r="D115" i="6" s="1"/>
  <c r="E115" i="6" s="1"/>
  <c r="F115" i="6" s="1"/>
  <c r="L98" i="2"/>
  <c r="D88" i="6" s="1"/>
  <c r="E88" i="6" s="1"/>
  <c r="F88" i="6" s="1"/>
  <c r="L44" i="2"/>
  <c r="D162" i="6" s="1"/>
  <c r="E162" i="6" s="1"/>
  <c r="F162" i="6" s="1"/>
  <c r="L110" i="2"/>
  <c r="D170" i="6" s="1"/>
  <c r="E170" i="6" s="1"/>
  <c r="F170" i="6" s="1"/>
  <c r="L202" i="2"/>
  <c r="D186" i="6" s="1"/>
  <c r="E186" i="6" s="1"/>
  <c r="F186" i="6" s="1"/>
  <c r="L41" i="2"/>
  <c r="D100" i="6" s="1"/>
  <c r="E100" i="6" s="1"/>
  <c r="F100" i="6" s="1"/>
  <c r="L80" i="2"/>
  <c r="D109" i="6" s="1"/>
  <c r="E109" i="6" s="1"/>
  <c r="F109" i="6" s="1"/>
  <c r="L159" i="2"/>
  <c r="D139" i="6" s="1"/>
  <c r="E139" i="6" s="1"/>
  <c r="F139" i="6" s="1"/>
  <c r="L154" i="2"/>
  <c r="D23" i="6" s="1"/>
  <c r="E23" i="6" s="1"/>
  <c r="F23" i="6" s="1"/>
  <c r="L42" i="2"/>
  <c r="D74" i="6" s="1"/>
  <c r="E74" i="6" s="1"/>
  <c r="F74" i="6" s="1"/>
  <c r="L160" i="2"/>
  <c r="D142" i="6" s="1"/>
  <c r="E142" i="6" s="1"/>
  <c r="F142" i="6" s="1"/>
  <c r="L52" i="2"/>
  <c r="D46" i="6" s="1"/>
  <c r="E46" i="6" s="1"/>
  <c r="F46" i="6" s="1"/>
  <c r="L135" i="2"/>
  <c r="D106" i="6" s="1"/>
  <c r="E106" i="6" s="1"/>
  <c r="F106" i="6" s="1"/>
  <c r="L213" i="2"/>
  <c r="D127" i="6" s="1"/>
  <c r="E127" i="6" s="1"/>
  <c r="F127" i="6" s="1"/>
  <c r="L173" i="2"/>
  <c r="D25" i="6" s="1"/>
  <c r="E25" i="6" s="1"/>
  <c r="F25" i="6" s="1"/>
  <c r="L114" i="2"/>
  <c r="D135" i="6" s="1"/>
  <c r="E135" i="6" s="1"/>
  <c r="F135" i="6" s="1"/>
  <c r="L195" i="2"/>
  <c r="D166" i="6" s="1"/>
  <c r="E166" i="6" s="1"/>
  <c r="F166" i="6" s="1"/>
  <c r="L93" i="2"/>
  <c r="D24" i="6" s="1"/>
  <c r="E24" i="6" s="1"/>
  <c r="F24" i="6" s="1"/>
  <c r="L169" i="2"/>
  <c r="D79" i="6" s="1"/>
  <c r="E79" i="6" s="1"/>
  <c r="F79" i="6" s="1"/>
  <c r="L35" i="2"/>
  <c r="D35" i="6" s="1"/>
  <c r="E35" i="6" s="1"/>
  <c r="F35" i="6" s="1"/>
  <c r="L77" i="2"/>
  <c r="D158" i="6" s="1"/>
  <c r="E158" i="6" s="1"/>
  <c r="F158" i="6" s="1"/>
  <c r="L170" i="2"/>
  <c r="D86" i="6" s="1"/>
  <c r="E86" i="6" s="1"/>
  <c r="F86" i="6" s="1"/>
  <c r="L156" i="2"/>
  <c r="D64" i="6" s="1"/>
  <c r="E64" i="6" s="1"/>
  <c r="F64" i="6" s="1"/>
  <c r="L109" i="2"/>
  <c r="D181" i="6" s="1"/>
  <c r="E181" i="6" s="1"/>
  <c r="F181" i="6" s="1"/>
  <c r="L45" i="2"/>
  <c r="D73" i="6" s="1"/>
  <c r="E73" i="6" s="1"/>
  <c r="F73" i="6" s="1"/>
  <c r="L55" i="2"/>
  <c r="D148" i="6" s="1"/>
  <c r="E148" i="6" s="1"/>
  <c r="F148" i="6" s="1"/>
  <c r="L60" i="2"/>
  <c r="D96" i="6" s="1"/>
  <c r="E96" i="6" s="1"/>
  <c r="F96" i="6" s="1"/>
  <c r="L50" i="2"/>
  <c r="D159" i="6" s="1"/>
  <c r="E159" i="6" s="1"/>
  <c r="F159" i="6" s="1"/>
  <c r="L95" i="2"/>
  <c r="D62" i="6" s="1"/>
  <c r="E62" i="6" s="1"/>
  <c r="F62" i="6" s="1"/>
  <c r="L204" i="2"/>
  <c r="D116" i="6" s="1"/>
  <c r="E116" i="6" s="1"/>
  <c r="F116" i="6" s="1"/>
  <c r="L116" i="2"/>
  <c r="D168" i="6" s="1"/>
  <c r="E168" i="6" s="1"/>
  <c r="F168" i="6" s="1"/>
  <c r="L107" i="2"/>
  <c r="D78" i="6" s="1"/>
  <c r="E78" i="6" s="1"/>
  <c r="F78" i="6" s="1"/>
  <c r="L118" i="2"/>
  <c r="D160" i="6" s="1"/>
  <c r="E160" i="6" s="1"/>
  <c r="F160" i="6" s="1"/>
  <c r="L18" i="2"/>
  <c r="D17" i="6" s="1"/>
  <c r="E17" i="6" s="1"/>
  <c r="F17" i="6" s="1"/>
  <c r="L141" i="2"/>
  <c r="D89" i="6" s="1"/>
  <c r="E89" i="6" s="1"/>
  <c r="F89" i="6" s="1"/>
  <c r="L177" i="2"/>
  <c r="D107" i="6" s="1"/>
  <c r="E107" i="6" s="1"/>
  <c r="F107" i="6" s="1"/>
  <c r="L146" i="2"/>
  <c r="D152" i="6" s="1"/>
  <c r="E152" i="6" s="1"/>
  <c r="F152" i="6" s="1"/>
  <c r="L211" i="2"/>
  <c r="D136" i="6" s="1"/>
  <c r="E136" i="6" s="1"/>
  <c r="F136" i="6" s="1"/>
  <c r="L144" i="2"/>
  <c r="D111" i="6" s="1"/>
  <c r="E111" i="6" s="1"/>
  <c r="F111" i="6" s="1"/>
  <c r="L113" i="2"/>
  <c r="D154" i="6" s="1"/>
  <c r="E154" i="6" s="1"/>
  <c r="F154" i="6" s="1"/>
  <c r="L175" i="2"/>
  <c r="D122" i="6" s="1"/>
  <c r="E122" i="6" s="1"/>
  <c r="F122" i="6" s="1"/>
  <c r="L196" i="2"/>
  <c r="D110" i="6" s="1"/>
  <c r="E110" i="6" s="1"/>
  <c r="F110" i="6" s="1"/>
  <c r="L168" i="2"/>
  <c r="D45" i="6" s="1"/>
  <c r="E45" i="6" s="1"/>
  <c r="F45" i="6" s="1"/>
  <c r="L216" i="2"/>
  <c r="D47" i="6" s="1"/>
  <c r="E47" i="6" s="1"/>
  <c r="F47" i="6" s="1"/>
  <c r="L67" i="2"/>
  <c r="D52" i="6" s="1"/>
  <c r="E52" i="6" s="1"/>
  <c r="F52" i="6" s="1"/>
  <c r="L200" i="2"/>
  <c r="D72" i="6" s="1"/>
  <c r="E72" i="6" s="1"/>
  <c r="F72" i="6" s="1"/>
  <c r="L208" i="2"/>
  <c r="D178" i="6" s="1"/>
  <c r="E178" i="6" s="1"/>
  <c r="F178" i="6" s="1"/>
  <c r="L36" i="2"/>
  <c r="D44" i="6" s="1"/>
  <c r="E44" i="6" s="1"/>
  <c r="F44" i="6" s="1"/>
  <c r="L22" i="2"/>
  <c r="D39" i="6" s="1"/>
  <c r="E39" i="6" s="1"/>
  <c r="F39" i="6" s="1"/>
  <c r="L178" i="2"/>
  <c r="D70" i="6" s="1"/>
  <c r="E70" i="6" s="1"/>
  <c r="F70" i="6" s="1"/>
  <c r="L185" i="2"/>
  <c r="D184" i="6" s="1"/>
  <c r="E184" i="6" s="1"/>
  <c r="F184" i="6" s="1"/>
  <c r="L78" i="2"/>
  <c r="D76" i="6" s="1"/>
  <c r="E76" i="6" s="1"/>
  <c r="F76" i="6" s="1"/>
  <c r="L54" i="2"/>
  <c r="D140" i="6" s="1"/>
  <c r="E140" i="6" s="1"/>
  <c r="F140" i="6" s="1"/>
  <c r="L125" i="2"/>
  <c r="D75" i="6" s="1"/>
  <c r="E75" i="6" s="1"/>
  <c r="F75" i="6" s="1"/>
  <c r="L21" i="2"/>
  <c r="D82" i="6" s="1"/>
  <c r="E82" i="6" s="1"/>
  <c r="F82" i="6" s="1"/>
  <c r="L69" i="2"/>
  <c r="D71" i="6" s="1"/>
  <c r="E71" i="6" s="1"/>
  <c r="F71" i="6" s="1"/>
  <c r="L74" i="2"/>
  <c r="D130" i="6" s="1"/>
  <c r="E130" i="6" s="1"/>
  <c r="F130" i="6" s="1"/>
  <c r="L49" i="2"/>
  <c r="D81" i="6" s="1"/>
  <c r="E81" i="6" s="1"/>
  <c r="F81" i="6" s="1"/>
  <c r="L57" i="2"/>
  <c r="D55" i="6" s="1"/>
  <c r="E55" i="6" s="1"/>
  <c r="F55" i="6" s="1"/>
  <c r="L112" i="2"/>
  <c r="D144" i="6" s="1"/>
  <c r="E144" i="6" s="1"/>
  <c r="F144" i="6" s="1"/>
  <c r="L198" i="2"/>
  <c r="D131" i="6" s="1"/>
  <c r="E131" i="6" s="1"/>
  <c r="F131" i="6" s="1"/>
  <c r="L29" i="2"/>
  <c r="D119" i="6" s="1"/>
  <c r="E119" i="6" s="1"/>
  <c r="F119" i="6" s="1"/>
  <c r="L150" i="2"/>
  <c r="D61" i="6" s="1"/>
  <c r="E61" i="6" s="1"/>
  <c r="F61" i="6" s="1"/>
  <c r="L61" i="2"/>
  <c r="D118" i="6" s="1"/>
  <c r="E118" i="6" s="1"/>
  <c r="F118" i="6" s="1"/>
  <c r="L181" i="2"/>
  <c r="D58" i="6" s="1"/>
  <c r="E58" i="6" s="1"/>
  <c r="F58" i="6" s="1"/>
  <c r="L194" i="2"/>
  <c r="D104" i="6" s="1"/>
  <c r="E104" i="6" s="1"/>
  <c r="F104" i="6" s="1"/>
  <c r="L184" i="2"/>
  <c r="D40" i="6" s="1"/>
  <c r="E40" i="6" s="1"/>
  <c r="F40" i="6" s="1"/>
  <c r="L210" i="2"/>
  <c r="D117" i="6" s="1"/>
  <c r="E117" i="6" s="1"/>
  <c r="F117" i="6" s="1"/>
  <c r="L174" i="2"/>
  <c r="D49" i="6" s="1"/>
  <c r="E49" i="6" s="1"/>
  <c r="F49" i="6" s="1"/>
  <c r="L201" i="2"/>
  <c r="D137" i="6" s="1"/>
  <c r="E137" i="6" s="1"/>
  <c r="F137" i="6" s="1"/>
  <c r="L103" i="2"/>
  <c r="D108" i="6" s="1"/>
  <c r="E108" i="6" s="1"/>
  <c r="F108" i="6" s="1"/>
  <c r="L64" i="2"/>
  <c r="D138" i="6" s="1"/>
  <c r="E138" i="6" s="1"/>
  <c r="F138" i="6" s="1"/>
  <c r="L130" i="2"/>
  <c r="D153" i="6" s="1"/>
  <c r="E153" i="6" s="1"/>
  <c r="F153" i="6" s="1"/>
  <c r="L136" i="2"/>
  <c r="D98" i="6" s="1"/>
  <c r="E98" i="6" s="1"/>
  <c r="F98" i="6" s="1"/>
  <c r="L142" i="2"/>
  <c r="D95" i="6" s="1"/>
  <c r="E95" i="6" s="1"/>
  <c r="F95" i="6" s="1"/>
  <c r="L56" i="2"/>
  <c r="D156" i="6" s="1"/>
  <c r="E156" i="6" s="1"/>
  <c r="F156" i="6" s="1"/>
  <c r="L127" i="2"/>
  <c r="D105" i="6" s="1"/>
  <c r="E105" i="6" s="1"/>
  <c r="F105" i="6" s="1"/>
  <c r="L66" i="2"/>
  <c r="D114" i="6" s="1"/>
  <c r="E114" i="6" s="1"/>
  <c r="F114" i="6" s="1"/>
  <c r="L133" i="2"/>
  <c r="D42" i="6" s="1"/>
  <c r="E42" i="6" s="1"/>
  <c r="F42" i="6" s="1"/>
  <c r="L46" i="2"/>
  <c r="D132" i="6" s="1"/>
  <c r="E132" i="6" s="1"/>
  <c r="F132" i="6" s="1"/>
  <c r="L166" i="2"/>
  <c r="D33" i="6" s="1"/>
  <c r="E33" i="6" s="1"/>
  <c r="F33" i="6" s="1"/>
  <c r="L16" i="2"/>
  <c r="D20" i="6" s="1"/>
  <c r="L37" i="2" l="1"/>
  <c r="D123" i="6"/>
  <c r="E123" i="6" s="1"/>
  <c r="F123" i="6" s="1"/>
  <c r="L162" i="2"/>
  <c r="L25" i="2"/>
  <c r="L47" i="2"/>
  <c r="L14" i="2"/>
  <c r="L215" i="2"/>
  <c r="L171" i="2"/>
  <c r="L121" i="2"/>
  <c r="E20" i="6"/>
  <c r="F20" i="6" s="1"/>
  <c r="L220" i="2" l="1"/>
  <c r="L217" i="2"/>
  <c r="L219" i="2"/>
  <c r="K17" i="6"/>
  <c r="K18" i="6" l="1"/>
  <c r="K19" i="6"/>
  <c r="J19" i="6" l="1"/>
  <c r="J18" i="6"/>
  <c r="J17" i="6"/>
  <c r="J217" i="2" l="1"/>
</calcChain>
</file>

<file path=xl/sharedStrings.xml><?xml version="1.0" encoding="utf-8"?>
<sst xmlns="http://schemas.openxmlformats.org/spreadsheetml/2006/main" count="912" uniqueCount="447">
  <si>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</si>
  <si>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</si>
  <si>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</si>
  <si>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</si>
  <si>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</si>
  <si>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</si>
  <si>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</si>
  <si>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</si>
  <si>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</si>
  <si>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</si>
  <si>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</si>
  <si>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</si>
  <si>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</si>
  <si>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</si>
  <si>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</si>
  <si>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</si>
  <si>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</si>
  <si>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</si>
  <si>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</si>
  <si>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</si>
  <si>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</si>
  <si>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</si>
  <si>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</si>
  <si>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</si>
  <si>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</si>
  <si>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</si>
  <si>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</si>
  <si>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</si>
  <si>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</si>
  <si>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</si>
  <si>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</si>
  <si>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</si>
  <si>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</si>
  <si>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</si>
  <si>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</si>
  <si>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</si>
  <si>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</si>
  <si>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</si>
  <si>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</si>
  <si>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</si>
  <si>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</si>
  <si>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</si>
  <si>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</si>
  <si>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</si>
  <si>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</si>
  <si>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</si>
  <si>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</si>
  <si>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</si>
  <si>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</si>
  <si>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</si>
  <si>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</si>
  <si>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</si>
  <si>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</si>
  <si>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</si>
  <si>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</si>
  <si>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</si>
  <si>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</si>
  <si>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</si>
  <si>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</si>
  <si>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</si>
  <si>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</si>
  <si>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</si>
  <si>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</si>
  <si>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</si>
  <si>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</si>
  <si>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</si>
  <si>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</si>
  <si>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</si>
  <si>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</si>
  <si>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</si>
  <si>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</si>
  <si>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</si>
  <si>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</si>
  <si>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</si>
  <si>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</si>
  <si>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</si>
  <si>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</si>
  <si>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</si>
  <si>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</si>
  <si>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3.1</t>
  </si>
  <si>
    <t>4.1</t>
  </si>
  <si>
    <t>M</t>
  </si>
  <si>
    <t>UNID</t>
  </si>
  <si>
    <t>1.1.1</t>
  </si>
  <si>
    <t>4.1.1</t>
  </si>
  <si>
    <t>PRÉDIO 00603 - CABINE 3</t>
  </si>
  <si>
    <t>145/26</t>
  </si>
  <si>
    <t>1.2</t>
  </si>
  <si>
    <t>1.2.1</t>
  </si>
  <si>
    <t>1.3</t>
  </si>
  <si>
    <t>1.3.1</t>
  </si>
  <si>
    <t>1.3.2</t>
  </si>
  <si>
    <t>1.3.3</t>
  </si>
  <si>
    <t>1.3.4</t>
  </si>
  <si>
    <t>2.1.1</t>
  </si>
  <si>
    <t>2.2</t>
  </si>
  <si>
    <t>2.2.1</t>
  </si>
  <si>
    <t>2.3</t>
  </si>
  <si>
    <t>2.3.1</t>
  </si>
  <si>
    <t>MOBILIZAÇÃO E SERVIÇOS PRELIMINARES</t>
  </si>
  <si>
    <t>INSTALAÇÕES DE CANTEIRO DE OBRA</t>
  </si>
  <si>
    <t>MOBILIZAÇÃO E ADMINISTRAÇÃO LOCAL PARA OBRA DE PEQUENO PORTE</t>
  </si>
  <si>
    <t>ADMINISTRAÇÃO LOCAL</t>
  </si>
  <si>
    <t>EQUIPE DE ADMINISTRAÇÃO LOCAL</t>
  </si>
  <si>
    <t>DEMOLIÇÃO</t>
  </si>
  <si>
    <t>03.01.210</t>
  </si>
  <si>
    <t>DEMOLIÇÃO MECANIZADA DE CONCRETO ARMADO, INCLUSIVE FRAGMENTAÇÃO E ACOMODAÇÃO DO MATERIAL</t>
  </si>
  <si>
    <t>RETIRADA DE ESTRUTURA METÁLICA</t>
  </si>
  <si>
    <t>1.3.5</t>
  </si>
  <si>
    <t>05.09.006</t>
  </si>
  <si>
    <t>TAXA DE DESTINAÇÃO DE RESÍDUO SÓLIDO EM ATERRO, TIPO INERTE</t>
  </si>
  <si>
    <t>TERRAPLENAGEM E PAVIMENTAÇÃO</t>
  </si>
  <si>
    <t>LOCAÇÃO DE OBRAS</t>
  </si>
  <si>
    <t>02.10.020</t>
  </si>
  <si>
    <t>LOCAÇÃO DE OBRA DE EDIFICAÇÃO</t>
  </si>
  <si>
    <t>LIMPEZA DO TERRENO</t>
  </si>
  <si>
    <t>LIMPEZA MECANIZADA GERAL, INCLUSIVE REMOÇÃO DA COBERTURA VEGETAL - TRONCOS COM DIÂMETRO ATÉ 10CM - SEM TRANSPORTE</t>
  </si>
  <si>
    <t>2.2.2</t>
  </si>
  <si>
    <t>05.07.040</t>
  </si>
  <si>
    <t>REMOÇÃO DE ENTULHO SEPARADO DE OBRA COM CAÇAMBA METÁLICA - TERRA, ALVENARIA, CONCRETO, ARGAMASSA, MADEIRA, PAPEL, PLÁSTICO OU METAL</t>
  </si>
  <si>
    <t>2.2.3</t>
  </si>
  <si>
    <t xml:space="preserve">ESCAVAÇÕES </t>
  </si>
  <si>
    <t>07.01.020</t>
  </si>
  <si>
    <t>ESCAVAÇÃO E CARGA MECANIZADA EM SOLO DE 1ª CATEGORIA, EM CAMPO ABERTO</t>
  </si>
  <si>
    <t>2.3.3</t>
  </si>
  <si>
    <t>2.3.4</t>
  </si>
  <si>
    <t>05.09.007</t>
  </si>
  <si>
    <t>TAXA DE DESTINAÇÃO DE RESÍDUO SÓLIDO EM ATERRO, TIPO SOLO/TERRA</t>
  </si>
  <si>
    <t>2.3.5</t>
  </si>
  <si>
    <t>08.07.050</t>
  </si>
  <si>
    <t>TAXA DE MOBILIZAÇÃO E DESMOBILIZAÇÃO DE EQUIPAMENTOS PARA EXECUÇÃO DE REBAIXAMENTO DE LENÇOL FREÁTICO</t>
  </si>
  <si>
    <t>CALÇADA</t>
  </si>
  <si>
    <t>3.2</t>
  </si>
  <si>
    <t>07.12.020</t>
  </si>
  <si>
    <t>COMPACTAÇÃO DE ATERRO MECANIZADO MÍNIMO DE 95% PN, SEM FORNECIMENTO DE SOLO EM CAMPO ABERTO</t>
  </si>
  <si>
    <t>3.3</t>
  </si>
  <si>
    <t>LONA PLÁSTICA</t>
  </si>
  <si>
    <t>3.4</t>
  </si>
  <si>
    <t>BASE DE BRITA GRADUADA</t>
  </si>
  <si>
    <t>3.5</t>
  </si>
  <si>
    <t>11.01.130</t>
  </si>
  <si>
    <t>CONCRETO USINADO, FCK = 25 MPA</t>
  </si>
  <si>
    <t>3.6</t>
  </si>
  <si>
    <t>ARMADURA DE TELA SOLDADA DE AÇO (TELAS E TRELIÇA) CA-60</t>
  </si>
  <si>
    <t>3.7</t>
  </si>
  <si>
    <t>3.8</t>
  </si>
  <si>
    <t>01.23.510</t>
  </si>
  <si>
    <t>CORTE VERTICAL EM CONCRETO ARMADO, ESPESSURA DE 15 CM</t>
  </si>
  <si>
    <t>3.9</t>
  </si>
  <si>
    <t>ACABAMENTO DE PISO DE CONCRETO TIPO BAMBOLÊ</t>
  </si>
  <si>
    <t xml:space="preserve">FUNDAÇÃO </t>
  </si>
  <si>
    <t>ESTACAS</t>
  </si>
  <si>
    <t>12.05.010</t>
  </si>
  <si>
    <t xml:space="preserve">TAXA DE MOBILIZAÇÃO E DESOBILIZAÇÃO DE EQUIPAMENTOS PARA EXECUÇÃO DE ESTACA </t>
  </si>
  <si>
    <t>4.1.2</t>
  </si>
  <si>
    <t>4.1.3</t>
  </si>
  <si>
    <t>12.12.016</t>
  </si>
  <si>
    <t>ESTACA TIPO HÉLICE CONTÍNUA, DIÂMETRO DE 30 CM EM SOLO</t>
  </si>
  <si>
    <t>4.1.4</t>
  </si>
  <si>
    <t>11.01.320</t>
  </si>
  <si>
    <t>CONCRETO USINADO, FCK = 30 MPA - PARA BOMBEAMENTO</t>
  </si>
  <si>
    <t>4.1.5</t>
  </si>
  <si>
    <t>4.1.6</t>
  </si>
  <si>
    <t xml:space="preserve">CONCRETO - ENSAIO DE RUPTURA A COMPRESSÃO - CORPO DE PROVA </t>
  </si>
  <si>
    <t>4.1.7</t>
  </si>
  <si>
    <t>CONTROLE TECNOLÓGICO DE CONCRETO - MOBILIZAÇÃO PARA MOLDAGEM E/OU COLETA DOS CORPOS DE PROVA DE CONCRETO</t>
  </si>
  <si>
    <t>4.1.8</t>
  </si>
  <si>
    <t>CONTROLE TECNOLÓGICO DE CONCRETO - MOLDAGEM DE CORPO DE PROVA</t>
  </si>
  <si>
    <t>4.1.9</t>
  </si>
  <si>
    <t>4.1.10</t>
  </si>
  <si>
    <t>ARRASAMENTO DE ESTACA</t>
  </si>
  <si>
    <t>4.1.11</t>
  </si>
  <si>
    <t>4.1.12</t>
  </si>
  <si>
    <t>4.1.13</t>
  </si>
  <si>
    <t>4.2</t>
  </si>
  <si>
    <t>EXECUÇÃO DA FUNDAÇÃO EM BLOCOS E VIGAS</t>
  </si>
  <si>
    <t>4.2.1</t>
  </si>
  <si>
    <t>BLOCOS E VIGAS</t>
  </si>
  <si>
    <t>4.2.2</t>
  </si>
  <si>
    <t>4.2.3</t>
  </si>
  <si>
    <t>APILOAMENTO DO FUNDO DE VALAS, PARA SIMPLES REGULARIZAÇÃO</t>
  </si>
  <si>
    <t>4.2.4</t>
  </si>
  <si>
    <t>4.2.5</t>
  </si>
  <si>
    <t>09.01.020</t>
  </si>
  <si>
    <t xml:space="preserve">FORMA EM MADEIRAMENTO COMUM PARA A FUNDAÇÃO </t>
  </si>
  <si>
    <t>4.2.6</t>
  </si>
  <si>
    <t>4.2.7</t>
  </si>
  <si>
    <t>4.2.8</t>
  </si>
  <si>
    <t>4.2.9</t>
  </si>
  <si>
    <t>CONCRETO - ENSAIO DE RUPTURA A COMPRESSÃO - CORPO DE PROVA</t>
  </si>
  <si>
    <t>4.2.10</t>
  </si>
  <si>
    <t>4.2.11</t>
  </si>
  <si>
    <t>CONTROLE TECNOLÓGICO DE CONCRETO MOLDAGEM DE CORPO DE PROVA</t>
  </si>
  <si>
    <t>4.2.12</t>
  </si>
  <si>
    <t>4.2.13</t>
  </si>
  <si>
    <t>4.2.14</t>
  </si>
  <si>
    <t>4.2.15</t>
  </si>
  <si>
    <t>4.2.16</t>
  </si>
  <si>
    <t>IMPERMEABILIZAÇÃO DE SUPERFÍCIE COM EMULSÃO ASFÁLTICA, 2 DEMÃOS. AF_09/2023</t>
  </si>
  <si>
    <t>4.3</t>
  </si>
  <si>
    <t>PISO ESTRUTURAL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</si>
  <si>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</si>
  <si>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</si>
  <si>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</si>
  <si>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</si>
  <si>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</si>
  <si>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</si>
  <si>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</si>
  <si>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</si>
  <si>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</si>
  <si>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CONCRETO - ENSAIO DE RUPTURA A COMPRESSÃO- CORPO DE PROVA</t>
  </si>
  <si>
    <t>4.3.10</t>
  </si>
  <si>
    <t>4.3.11</t>
  </si>
  <si>
    <t>4.3.12</t>
  </si>
  <si>
    <t>IMPERMEABILIZAÇÃO DE SUPERFÍCIE COM ARGAMASSA POLIMÉRICA / MEMBRANA ACRÍLICA, 3 DEMÃOS. AF_09/2023</t>
  </si>
  <si>
    <t>4.4</t>
  </si>
  <si>
    <t>PEREDE CONCRETO</t>
  </si>
  <si>
    <t>4.4.1</t>
  </si>
  <si>
    <t>FORMA ESPECIAL DE CHAPAS PLASTIFICADAS (10MM) - PLANA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</si>
  <si>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</si>
  <si>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</si>
  <si>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</si>
  <si>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</si>
  <si>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</si>
  <si>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</si>
  <si>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</si>
  <si>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</si>
  <si>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</t>
  </si>
  <si>
    <t>PISO DO GERADOR</t>
  </si>
  <si>
    <t>4.5.1</t>
  </si>
  <si>
    <t>REFORÇO DE SUB-LEITO/SUB-BASE DE SOLO MELHORADO COM CIMENTO 4,0% EM PESO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</si>
  <si>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</si>
  <si>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</si>
  <si>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</si>
  <si>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</si>
  <si>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</si>
  <si>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</si>
  <si>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</si>
  <si>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</si>
  <si>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</si>
  <si>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</si>
  <si>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</si>
  <si>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</si>
  <si>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</si>
  <si>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17.02.120</t>
  </si>
  <si>
    <t>EMBOÇO COMUM</t>
  </si>
  <si>
    <t>4.5.15</t>
  </si>
  <si>
    <t>17.02.220</t>
  </si>
  <si>
    <t>REBOCO</t>
  </si>
  <si>
    <t>4.5.16</t>
  </si>
  <si>
    <t>33.10.030</t>
  </si>
  <si>
    <t>TINTA ACRÍLICA ANTIMOFO EM MASSA, INCLUSIVE PREPARO</t>
  </si>
  <si>
    <t>4.6</t>
  </si>
  <si>
    <t>BRITA FUNDO TERRENO</t>
  </si>
  <si>
    <t>4.6.1</t>
  </si>
  <si>
    <t>ELEMENTOS DE CONCRETO  - SUPERESTRUTURA</t>
  </si>
  <si>
    <t>5.1</t>
  </si>
  <si>
    <t>PILARES</t>
  </si>
  <si>
    <t>5.1.1</t>
  </si>
  <si>
    <t>09.01.030</t>
  </si>
  <si>
    <t xml:space="preserve">FORMA EM MADEIRA COMUM PARA A ESTRUTURA </t>
  </si>
  <si>
    <t>5.1.2</t>
  </si>
  <si>
    <t>5.1.3</t>
  </si>
  <si>
    <t>5.1.4</t>
  </si>
  <si>
    <t>5.1.5</t>
  </si>
  <si>
    <t>09.01.150</t>
  </si>
  <si>
    <t xml:space="preserve">DESMONTAGEM DE FORMA EM MADEIRA PARA ESTRUTURA DE LAJE, COM TÁBUAS </t>
  </si>
  <si>
    <t>5.1.6</t>
  </si>
  <si>
    <t>5.1.7</t>
  </si>
  <si>
    <t>5.1.8</t>
  </si>
  <si>
    <t>5.2</t>
  </si>
  <si>
    <t>VIGAS TÉRREO</t>
  </si>
  <si>
    <t>5.2.1</t>
  </si>
  <si>
    <t>5.2.2</t>
  </si>
  <si>
    <t>5.2.3</t>
  </si>
  <si>
    <t>5.2.4</t>
  </si>
  <si>
    <t>5.2.5</t>
  </si>
  <si>
    <t>5.3</t>
  </si>
  <si>
    <t>LAJE TÉRREO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</si>
  <si>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</si>
  <si>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</si>
  <si>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</si>
  <si>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</si>
  <si>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</si>
  <si>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</si>
  <si>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</si>
  <si>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</si>
  <si>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</si>
  <si>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5.4</t>
  </si>
  <si>
    <t>VIGAS COBERTURA</t>
  </si>
  <si>
    <t>5.4.1</t>
  </si>
  <si>
    <t>5.4.2</t>
  </si>
  <si>
    <t>5.4.3</t>
  </si>
  <si>
    <t>5.4.4</t>
  </si>
  <si>
    <t>5.4.5</t>
  </si>
  <si>
    <t>5.5</t>
  </si>
  <si>
    <t>LAJE COBERTURA</t>
  </si>
  <si>
    <t>5.5.1</t>
  </si>
  <si>
    <t>PRÉ-LAJE EM PAINEL PRÉ-FABRICADO TRELIÇADO, COM EPS, H= 14 CM</t>
  </si>
  <si>
    <t>5.5.2</t>
  </si>
  <si>
    <t>5.5.3</t>
  </si>
  <si>
    <t>ARMADURA EM TELA SOLDADA DE AÇO</t>
  </si>
  <si>
    <t>5.5.4</t>
  </si>
  <si>
    <t>5.5.5</t>
  </si>
  <si>
    <t>5.5.6</t>
  </si>
  <si>
    <t>5.5.7</t>
  </si>
  <si>
    <t>5.5.8</t>
  </si>
  <si>
    <t>COBERTURA METÁLICA</t>
  </si>
  <si>
    <t>6.1</t>
  </si>
  <si>
    <t>6.1.1</t>
  </si>
  <si>
    <t>FORNECIMENTO E MONTAGEM DE ESTRUTURA METÁLICA VERTICAL - NÃO PATINÁVEL</t>
  </si>
  <si>
    <t>6.1.2</t>
  </si>
  <si>
    <t>GALVANIZAÇÃO EM ESTRUTURA METÁLICA</t>
  </si>
  <si>
    <t>6.1.3</t>
  </si>
  <si>
    <t>33.07.130</t>
  </si>
  <si>
    <t xml:space="preserve">PINTURA EPÓXI BICOMPONENTE EM ESTRUTURAS METÁLICAS </t>
  </si>
  <si>
    <t>ESCADA</t>
  </si>
  <si>
    <t>INSTALAÇÕES HIDRÁULICAS E INFRAESTRUTURA</t>
  </si>
  <si>
    <t>7.1</t>
  </si>
  <si>
    <t>REDE DE DRENAGEM DE EQUIPAMENTOS DE AR CONDICIONADO (HVAC)</t>
  </si>
  <si>
    <t>7.1.1</t>
  </si>
  <si>
    <t>TUBO DE AÇO INOX SCH 40S AISI 304 COM ACABAMENTO POLIDO DN=1.1/2", SEM CONSTURAS, INCLUSIVE CONEXÕES</t>
  </si>
  <si>
    <t>7.1.2</t>
  </si>
  <si>
    <t>ISOLAMENTO TÉRMICO DE TUBULAÇÃO COM ESPUMA ELASTOMÉRICA AUTO EXTINGUÍVEL E ACABAMENTO EM FOLHA DE ALUMÍNIO CORRUGADA</t>
  </si>
  <si>
    <t>7.1.3</t>
  </si>
  <si>
    <t>47.05.040</t>
  </si>
  <si>
    <t>VÁLVULA DE RETENÇÃO HORIZONTAL EM BRONZE, DN 1.1/2'</t>
  </si>
  <si>
    <t>7.2</t>
  </si>
  <si>
    <t>REDE DE DRENAGEM DE ÁGUAS PLUVIAIS</t>
  </si>
  <si>
    <t>7.2.1</t>
  </si>
  <si>
    <t>46.01.050</t>
  </si>
  <si>
    <t>TUBO DE PVC RÍGIDO SOLDÁVEL MARROM, DN=50mm, (1 1/2'),INCLUSIVE CONEXÕES</t>
  </si>
  <si>
    <t>7.2.2</t>
  </si>
  <si>
    <t>46.02.070</t>
  </si>
  <si>
    <t>TUBO DE PVC RÍGIDO BRANCO PxB COM VIROLA E ANEL DE BORRACHA, LINHA ESGOTO SÉRIE NORMAL, DN=100 mm, INCLUSIVE CONEXÕES</t>
  </si>
  <si>
    <t>7.2.3</t>
  </si>
  <si>
    <t>46.03.060</t>
  </si>
  <si>
    <t>TUBO DE PVC RÍGIDO PxB COM VIROLA E ANEL DE BORRACHA, LINHA ESGOTO SÉRIE REFORÇADA 'R', DN=150mm, INCLUSIVE CONEXÕES</t>
  </si>
  <si>
    <t>7.2.4</t>
  </si>
  <si>
    <t>46.13.026</t>
  </si>
  <si>
    <t>TUBO EM POLIETILENO DE ALTA DENSIDADE CORRUGADO PERFURADO, DN=6', INCLUSIVE CONEXÕES</t>
  </si>
  <si>
    <t>7.2.5</t>
  </si>
  <si>
    <t>7.2.6</t>
  </si>
  <si>
    <t>MANTA GEOTÊXTIL</t>
  </si>
  <si>
    <t>7.2.7</t>
  </si>
  <si>
    <t>GRELHA EM ALUMÍNIO FUNDIDO PARA CAIXAS E CANALETAS</t>
  </si>
  <si>
    <t>16.33.052</t>
  </si>
  <si>
    <t>CALHA, RUFO, AFINS EM CHAPA GALVANIZADA Nº 24 - CORTE 0,50M</t>
  </si>
  <si>
    <t>03.01.260</t>
  </si>
  <si>
    <t>DEMOLIÇÃO MECANIZADA DE SARJETA OU SARJETÃO, INCLUSIVE FRAGMENTAÇÃO, CARREGAMENTO, TRANSPORTE ATÉ 1 QUILÔMETRO E DESCARREGAMENTO</t>
  </si>
  <si>
    <t>03.01.240</t>
  </si>
  <si>
    <t>DEMOLIÇÃO MECANIZADA DE PAVIMENTO OU PISO DE CONCRETO, INCLUSIVE FRAGMENTAÇÃO, CARREGAMENTO, TRANSPORTE ATÉ 1 QUILÔMETRO E DESCARREGAMENTO</t>
  </si>
  <si>
    <t>7.3</t>
  </si>
  <si>
    <t>REDE DE RECALQUE DE ÁGUAS PLUVIAIS</t>
  </si>
  <si>
    <t>7.3.1</t>
  </si>
  <si>
    <t>BOMBA DE RECALQUE SUBMERSÍVEL - ESTAÇÃO ELEVATÓRIA 01 E 05 (DRENAGEM SUBSOLO)
VAZÃO: 7 M³/H
A.M.T.: 5 M.C.A
POTÊNCIA: 0,5 CV</t>
  </si>
  <si>
    <t>7.3.2</t>
  </si>
  <si>
    <t>47.01.050</t>
  </si>
  <si>
    <t>REGISTRO DE GAVETA EM LATÃO FUNDIDO SEM ACABAMENTO, DN=1 1/2'</t>
  </si>
  <si>
    <t>7.3.3</t>
  </si>
  <si>
    <t>7.4</t>
  </si>
  <si>
    <t>CAIXA DE INSPEÇÃO EM ALVENARIA COM TAMPA E FUNDO EM CONCRETO ARMADO FCK=30 MPA, COM TAMPÃO EM FERRO FUNDIDO CLASSE D400, FACE INTERNA ACABADA COM ARGAMASSA IMPERMEABILIZANTE, COM PROFUNDIDADE DE ATÉ 1,50  METROS</t>
  </si>
  <si>
    <t>7.4.1</t>
  </si>
  <si>
    <t>CAIXA DE LIGAÇÃO OU INSPEÇÃO - ESCAVAÇÃO E APILOAMENTO</t>
  </si>
  <si>
    <t>7.4.2</t>
  </si>
  <si>
    <t>CAIXA DE LIGAÇÃO OU INSPEÇÃO - LASTRO DE CONCRETO (FUNDO)</t>
  </si>
  <si>
    <t>7.4.3</t>
  </si>
  <si>
    <t>CAIXA DE LIGAÇÃO OU INSPEÇÃO - ALVENARIA DE 1 TIJOLO, REVESTIDA</t>
  </si>
  <si>
    <t>7.4.4</t>
  </si>
  <si>
    <t>CAIXA DE LIGAÇÃO OU INSPEÇÃO - TAMPA DE CONCRETO</t>
  </si>
  <si>
    <t>7.4.5</t>
  </si>
  <si>
    <t>49.06.420</t>
  </si>
  <si>
    <t>TAMPÃO EM FERRO FUNDIDO, DIÂMETRO DE 600mm, CLASSE D400 (RUPTURA&gt;400Kn)</t>
  </si>
  <si>
    <t>7.5</t>
  </si>
  <si>
    <t>CAIXA SEPARADORA DE ÁGUA E ÓLEO EM ALVENARIA MEDIDAS INTERNAS 0,75 M X 1,50 M, COM TAMPA E FUNDO EM CONCRETO ARMADO FCK=30 MPA, COM TAMPÃO EM FERRO FUNDIDO CLASSE D400, FACE INTERNA ACABADA COM ARGAMASSA IMPERMEABILIZANTE, COM PROFUNDIDADE DE 1,53 METROS</t>
  </si>
  <si>
    <t>7.5.1</t>
  </si>
  <si>
    <t>7.5.2</t>
  </si>
  <si>
    <t>7.5.3</t>
  </si>
  <si>
    <t>7.5.4</t>
  </si>
  <si>
    <t>7.5.5</t>
  </si>
  <si>
    <t>7.5.6</t>
  </si>
  <si>
    <t>VÁLVULA DE ESFERA EM AÇO CARBONO FUNDIDO, PASSAGEM PLENA, EXTREMIDADES ROSQUEÁVEIS, CLASSE 600 LIBRAS PARA ÁGUA, ÓLEO E GÁS DN= 4"</t>
  </si>
  <si>
    <t>7.5.7</t>
  </si>
  <si>
    <t>RECOMPOSIÇÃO DE REVESTIMENTO EM CONCRETO ASFÁLTICO (AQUISIÇÃO EM USINA), PARA FECHAMENTO DE VALAS - INCLUSO DEMOLIÇÃO DO PAVIMENTO. AF_12/2020</t>
  </si>
  <si>
    <t>7.5.8</t>
  </si>
  <si>
    <t>RECOMPOSIÇÃO DE BASE E OU SUB-BASE PARA FECHAMENTO DE VALAS DE SOLO BRITA (50/50) COM CIMENTO (TEOR DE 4%) - INCLUSO RETIRADA E COLOCAÇÃO DO MATERIAL. AF_12/2020</t>
  </si>
  <si>
    <t>7.5.9</t>
  </si>
  <si>
    <t>54.06.040</t>
  </si>
  <si>
    <t>GUIA PRÉ-MOLDADA RETA TIPO PMSP 100 - FCK=25MPa</t>
  </si>
  <si>
    <t>11.2.9</t>
  </si>
  <si>
    <t>54.06.110</t>
  </si>
  <si>
    <t>BASE EM CONCRETO COM FCK DE 25MPA, PARA GUIAS, SARJETAS OU SARJETÕES</t>
  </si>
  <si>
    <t>11.2.10</t>
  </si>
  <si>
    <t>54.06.170</t>
  </si>
  <si>
    <t>SARJETA OU SARJETÃO MOLDADO NO LOCAL, TIPO PMSP, EM CONCRETO COM FCK 25MPA</t>
  </si>
  <si>
    <t>7.5.10</t>
  </si>
  <si>
    <t>7.5.11</t>
  </si>
  <si>
    <t>7.5.12</t>
  </si>
  <si>
    <t>11.2.12</t>
  </si>
  <si>
    <t>11.2.13</t>
  </si>
  <si>
    <t>7.5.13</t>
  </si>
  <si>
    <t>LIMPEZA GERAL DA OBRA E DESMOBILIZAÇÃO</t>
  </si>
  <si>
    <t>8.1</t>
  </si>
  <si>
    <t>LIMPEZA FINAL DA OBRA</t>
  </si>
  <si>
    <t>MÊS</t>
  </si>
  <si>
    <t>KG</t>
  </si>
  <si>
    <t>T</t>
  </si>
  <si>
    <t>TX</t>
  </si>
  <si>
    <t>VIAGEM</t>
  </si>
  <si>
    <t xml:space="preserve">VIAGEM </t>
  </si>
  <si>
    <t>VIGAS + LAJE (TÉRREO)</t>
  </si>
  <si>
    <t>VIGAS + LAJE (COBERTURA)</t>
  </si>
  <si>
    <t>150mmx500mm</t>
  </si>
  <si>
    <t>M2</t>
  </si>
  <si>
    <t>M3</t>
  </si>
  <si>
    <t>M3xKM</t>
  </si>
  <si>
    <t xml:space="preserve">PERÍODO 4H </t>
  </si>
  <si>
    <t>UNIDxMÊS</t>
  </si>
  <si>
    <t>DOP - CIVIL</t>
  </si>
  <si>
    <t>CIVIL</t>
  </si>
  <si>
    <t>DOP-00603-PE-CV-LI-0001-R00</t>
  </si>
  <si>
    <t>CIVIL - PRÉDIO 00603 - CABINE 3</t>
  </si>
  <si>
    <t>7.2.8</t>
  </si>
  <si>
    <t>7.2.9</t>
  </si>
  <si>
    <t>7.2.10</t>
  </si>
  <si>
    <t>REATERRO MECANIZADO DE VALA COM MINICARREGADEIRA, COM PLACA VIBRATÓRIA - REATERRO COMPACTADO MECANIZADO DE VALA OU CAVA COM COMPACTADOR</t>
  </si>
  <si>
    <t>REATERRO MANUAL DE VALAS, COM PLACA VIBRATÓRIA - REATERRO DE VALAS, INCLUSIVE COMPACTAÇÃO</t>
  </si>
  <si>
    <t>LANÇAMENTO COM USO DE BOMBA, ADENSAMENTO E ACABAMENTO DE CONCRETO EM ESTRUTURAS - LANÇAMENTO E ADENSAMENTO DE CONCRETO OU MASSA POR BOMBEAMENTO</t>
  </si>
  <si>
    <t>DEMOLIÇÃO DE ALVENARIA DE BLOCO FURADO, DE FORMA MANUAL, SEM REAPROVEITAMENTO - DEMOLIÇÃO DE ALVENARIA EM GERAL (TIJOLOS OU BLOCOS)</t>
  </si>
  <si>
    <t>CARGA, MANOBRA E DESCARGA DE ENTULHO EM CAMINHÃO BASCULANTE 6 M³ - CARGA COM ESCAVADEIRA HIDRÁULICA  (CAÇAMBA DE 0,80 M³ / 111 HP) E DESCARGA LIVRE (UNIDADE: M3) - REMOÇÃO DE ENTULHO COM CAÇAMBA METÁLICA, INCLUSIVE CARGA MANUAL E DESCARGA EM BOTA-FORA</t>
  </si>
  <si>
    <t>ALVENARIA DE VEDAÇÃO DE BLOCOS VAZADOS DE CONCRETO DE 14X19X39 CM (ESPESSURA 14 CM) E ARGAMASSA DE ASSENTAMENTO COM PREPARO EM BETONEIRA. - ALVENARIA DE BLOCO DE CONCRETO DE VEDAÇÃO DE 14 CM - CLASSE C</t>
  </si>
  <si>
    <t>ALVENARIA DE VEDAÇÃO DE BLOCOS VAZADOS DE CONCRETO DE 19X19X39 CM (ESPESSURA 19 CM) E ARGAMASSA DE ASSENTAMENTO COM PREPARO EM BETONEIRA - ALVENARIA DE BLOCO DE CONCRETO DE VEDAÇÃO DE 19 X 19 X 39 CM - CLASSE C</t>
  </si>
  <si>
    <t>ESCAVAÇÃO MECANIZADA DE VALA COM PROF. MAIOR QUE 1,5 M ATÉ 3,0 M (MÉDIA MONTANTE E JUSANTE/UMA COMPOSIÇÃO POR TRECHO), ESCAVADEIRA (0,8 M3), LARG. ATÉ 1,5 M, EM SOLO DE 2A CATEGORIA, EM LOCAIS COM ALTO NÍVEL DE INTERFERÊNCIA - ESCAVAÇÃO MECANIZADA DE VALAS OU CAVAS COM PROFUNDIDADE DE ATÉ 3 M</t>
  </si>
  <si>
    <t>TRANSPORTE COM CAMINHÃO BASCULANTE DE 10 M³, EM VIA URBANA PAVIMENTADA, DMT ATÉ 30 KM (UNIDADE: M3XKM) - TRANSPORTE DE TERRA POR CAMINHÃO BASCULANTE, A PARTIR DE 1KM (BOTA-FORA)</t>
  </si>
  <si>
    <t>TRANSPORTE COM CAMINHÃO BASCULANTE DE 10 M³, EM VIA URBANA PAVIMENTADA, DMT ATÉ 30 KM (UNIDADE: M3XKM) - TRANSPORTE DE TERRA POR CAMINHÃO BASCULANTE, ALEM DE 1KM (BOTA-FORA)</t>
  </si>
  <si>
    <t>TRANSPORTE COM CAMINHÃO BASCULANTE DE 10 M³, EM VIA URBANA PAVIMENTADA, DMT ATÉ 30 KM (UNIDADE: M3XKM) - TRANSPORTE DE TERRA POR CAMINHÃO BASCULANTE, A PARTIR DE 1KM</t>
  </si>
  <si>
    <t>CHAPISCO EM ARGAMASSA DE CIMENTO E AREIA NO TRAÇO 1:3 OU ARGAMASSA PRÉ-FABRICADA DENTRO DAS ESPECIFICAÇÕES E PRECEITOS DA NORMA NBR 7200.</t>
  </si>
  <si>
    <t>ARMAÇÃO DE PILAR OU VIGA DE ESTRUTURA CONVENCIONAL DE CONCRETO ARMADO UTILIZANDO AÇO CA-50 DE 10,0 MM - MONTAGEM - ARMADURA EM BARRA DE AÇO CA-50 (A OU B) FYK = 500 MPA</t>
  </si>
  <si>
    <t>ARMAÇÃO DE PILAR OU VIGA DE ESTRUTURA CONVENCIONAL DE CONCRETO ARMADO UTILIZANDO AÇO CA-50 DE 10,0 MM - MONTAGEM - ARMADURA EM BARRA DE AÇO CA-50 (A OU B) FYK=500 MPA (ESTACAS)</t>
  </si>
  <si>
    <t>LASTRO COM MATERIAL GRANULAR (AREIA MÉDIA), APLICADO EM PISOS OU LAJES SOBRE SOLO, ESPESSURA DE *10 CM* - LASTRO DE AREIA</t>
  </si>
  <si>
    <t>CARGA, MANOBRA E DESCARGA DE SOLOS E MATERIAIS GRANULARES EM CAMINHÃO BASCULANTE 10 M³ - CARGA COM PÁ CARREGADEIRA (CAÇAMBA DE 1,7 A 2,8 M³ / 128 HP) E DESCARGA LIVRE (UNIDADE: M3) - CARGA E REMOÇÃO DE TERRA ATÉ A DISTÂNCIA MÉDIA DE 1 KM</t>
  </si>
  <si>
    <t>LASTRO DE CONCRETO MAGRO, APLICADO EM PISOS, LAJES SOBRE SOLO OU RADIERS - LASTRO DE CONCRETO - 150KG CIM/M3</t>
  </si>
  <si>
    <t>13.05.090</t>
  </si>
  <si>
    <t>49.06.170</t>
  </si>
  <si>
    <t>43.11.360</t>
  </si>
  <si>
    <t>03/08</t>
  </si>
  <si>
    <t>DCO-CFM/RFG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</si>
</sst>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  <numFmt numFmtId="170" formatCode="00\-000\-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</font>
    <font>
      <sz val="12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rgb="FF93C47D"/>
      </patternFill>
    </fill>
    <fill>
      <patternFill patternType="solid">
        <fgColor theme="3" tint="-0.249977111117893"/>
        <bgColor rgb="FF16365C"/>
      </patternFill>
    </fill>
    <fill>
      <patternFill patternType="solid">
        <fgColor theme="3"/>
        <bgColor rgb="FFC5D9F1"/>
      </patternFill>
    </fill>
    <fill>
      <patternFill patternType="solid">
        <fgColor theme="3"/>
        <bgColor rgb="FF16365C"/>
      </patternFill>
    </fill>
    <fill>
      <patternFill patternType="solid">
        <fgColor theme="3"/>
        <bgColor rgb="FF93C47D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rgb="FF16365C"/>
      </patternFill>
    </fill>
    <fill>
      <patternFill patternType="solid">
        <fgColor theme="3" tint="0.39997558519241921"/>
        <bgColor rgb="FF93C47D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8" fillId="0" borderId="0"/>
    <xf numFmtId="0" fontId="19" fillId="0" borderId="0">
      <alignment vertical="top"/>
    </xf>
  </cellStyleXfs>
  <cellXfs count="279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21" fillId="6" borderId="6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10" fontId="21" fillId="6" borderId="6" xfId="1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8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10" fontId="16" fillId="0" borderId="0" xfId="10" applyNumberFormat="1" applyFont="1" applyProtection="1">
      <protection locked="0"/>
    </xf>
    <xf numFmtId="44" fontId="16" fillId="0" borderId="0" xfId="23" applyFont="1" applyProtection="1"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1" fillId="5" borderId="2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horizontal="center" vertical="center"/>
      <protection locked="0"/>
    </xf>
    <xf numFmtId="1" fontId="21" fillId="5" borderId="1" xfId="3" quotePrefix="1" applyNumberFormat="1" applyFont="1" applyFill="1" applyBorder="1" applyAlignment="1" applyProtection="1">
      <alignment vertical="center"/>
      <protection locked="0"/>
    </xf>
    <xf numFmtId="168" fontId="24" fillId="5" borderId="11" xfId="0" applyNumberFormat="1" applyFont="1" applyFill="1" applyBorder="1" applyAlignment="1" applyProtection="1">
      <alignment horizontal="center" vertical="center"/>
      <protection locked="0"/>
    </xf>
    <xf numFmtId="10" fontId="24" fillId="5" borderId="11" xfId="10" applyNumberFormat="1" applyFont="1" applyFill="1" applyBorder="1" applyAlignment="1" applyProtection="1">
      <alignment horizontal="right" vertical="center"/>
      <protection locked="0"/>
    </xf>
    <xf numFmtId="164" fontId="33" fillId="15" borderId="5" xfId="0" applyNumberFormat="1" applyFont="1" applyFill="1" applyBorder="1" applyAlignment="1">
      <alignment horizontal="center" vertical="center" wrapText="1"/>
    </xf>
    <xf numFmtId="0" fontId="33" fillId="15" borderId="5" xfId="0" applyFont="1" applyFill="1" applyBorder="1" applyAlignment="1">
      <alignment horizontal="right" vertical="center" wrapText="1"/>
    </xf>
    <xf numFmtId="4" fontId="33" fillId="15" borderId="5" xfId="0" applyNumberFormat="1" applyFont="1" applyFill="1" applyBorder="1" applyAlignment="1">
      <alignment horizontal="center" vertical="center" wrapText="1"/>
    </xf>
    <xf numFmtId="168" fontId="33" fillId="5" borderId="5" xfId="3" applyNumberFormat="1" applyFont="1" applyFill="1" applyBorder="1" applyAlignment="1" applyProtection="1">
      <alignment vertical="center" wrapText="1"/>
      <protection locked="0"/>
    </xf>
    <xf numFmtId="168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5" borderId="5" xfId="10" applyNumberFormat="1" applyFont="1" applyFill="1" applyBorder="1" applyAlignment="1" applyProtection="1">
      <alignment horizontal="right" vertical="center" wrapText="1"/>
      <protection locked="0"/>
    </xf>
    <xf numFmtId="168" fontId="33" fillId="13" borderId="5" xfId="3" applyNumberFormat="1" applyFont="1" applyFill="1" applyBorder="1" applyAlignment="1" applyProtection="1">
      <alignment vertical="center" wrapText="1"/>
      <protection locked="0"/>
    </xf>
    <xf numFmtId="168" fontId="33" fillId="13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13" borderId="5" xfId="10" applyNumberFormat="1" applyFont="1" applyFill="1" applyBorder="1" applyAlignment="1" applyProtection="1">
      <alignment horizontal="right" vertical="center" wrapText="1"/>
      <protection locked="0"/>
    </xf>
    <xf numFmtId="10" fontId="34" fillId="0" borderId="5" xfId="10" applyNumberFormat="1" applyFont="1" applyFill="1" applyBorder="1" applyAlignment="1" applyProtection="1">
      <alignment horizontal="right" vertical="center" wrapText="1"/>
      <protection locked="0"/>
    </xf>
    <xf numFmtId="0" fontId="33" fillId="16" borderId="5" xfId="0" applyFont="1" applyFill="1" applyBorder="1" applyAlignment="1">
      <alignment horizontal="center" vertical="center"/>
    </xf>
    <xf numFmtId="1" fontId="33" fillId="17" borderId="5" xfId="0" applyNumberFormat="1" applyFont="1" applyFill="1" applyBorder="1" applyAlignment="1">
      <alignment horizontal="center" vertical="center"/>
    </xf>
    <xf numFmtId="0" fontId="33" fillId="16" borderId="5" xfId="0" applyFont="1" applyFill="1" applyBorder="1" applyAlignment="1">
      <alignment horizontal="left" vertical="center"/>
    </xf>
    <xf numFmtId="0" fontId="33" fillId="16" borderId="5" xfId="0" applyFont="1" applyFill="1" applyBorder="1" applyAlignment="1">
      <alignment horizontal="left" vertical="center" wrapText="1"/>
    </xf>
    <xf numFmtId="0" fontId="33" fillId="15" borderId="5" xfId="0" applyFont="1" applyFill="1" applyBorder="1" applyAlignment="1">
      <alignment horizontal="center" vertical="center"/>
    </xf>
    <xf numFmtId="1" fontId="33" fillId="15" borderId="5" xfId="0" applyNumberFormat="1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 wrapText="1"/>
    </xf>
    <xf numFmtId="4" fontId="33" fillId="5" borderId="5" xfId="0" applyNumberFormat="1" applyFont="1" applyFill="1" applyBorder="1" applyAlignment="1">
      <alignment horizontal="center" vertical="center" wrapText="1"/>
    </xf>
    <xf numFmtId="164" fontId="33" fillId="5" borderId="5" xfId="0" applyNumberFormat="1" applyFont="1" applyFill="1" applyBorder="1" applyAlignment="1">
      <alignment horizontal="center" vertical="center" wrapText="1"/>
    </xf>
    <xf numFmtId="0" fontId="33" fillId="13" borderId="5" xfId="0" applyFont="1" applyFill="1" applyBorder="1" applyAlignment="1">
      <alignment horizontal="center" vertical="center"/>
    </xf>
    <xf numFmtId="0" fontId="33" fillId="13" borderId="5" xfId="0" applyFont="1" applyFill="1" applyBorder="1" applyAlignment="1">
      <alignment horizontal="center" vertical="center" wrapText="1"/>
    </xf>
    <xf numFmtId="4" fontId="33" fillId="13" borderId="5" xfId="0" applyNumberFormat="1" applyFont="1" applyFill="1" applyBorder="1" applyAlignment="1">
      <alignment horizontal="center" vertical="center" wrapText="1"/>
    </xf>
    <xf numFmtId="164" fontId="33" fillId="13" borderId="5" xfId="0" applyNumberFormat="1" applyFont="1" applyFill="1" applyBorder="1" applyAlignment="1">
      <alignment horizontal="center" vertical="center" wrapText="1"/>
    </xf>
    <xf numFmtId="1" fontId="33" fillId="20" borderId="5" xfId="0" applyNumberFormat="1" applyFont="1" applyFill="1" applyBorder="1" applyAlignment="1">
      <alignment horizontal="center" vertical="center"/>
    </xf>
    <xf numFmtId="0" fontId="33" fillId="19" borderId="5" xfId="0" applyFont="1" applyFill="1" applyBorder="1" applyAlignment="1">
      <alignment horizontal="center" vertical="center"/>
    </xf>
    <xf numFmtId="0" fontId="33" fillId="19" borderId="5" xfId="0" applyFont="1" applyFill="1" applyBorder="1" applyAlignment="1">
      <alignment horizontal="center" vertical="center" wrapText="1"/>
    </xf>
    <xf numFmtId="168" fontId="33" fillId="19" borderId="5" xfId="3" applyNumberFormat="1" applyFont="1" applyFill="1" applyBorder="1" applyAlignment="1" applyProtection="1">
      <alignment vertical="center" wrapText="1"/>
      <protection locked="0"/>
    </xf>
    <xf numFmtId="168" fontId="33" fillId="19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19" borderId="5" xfId="10" applyNumberFormat="1" applyFont="1" applyFill="1" applyBorder="1" applyAlignment="1" applyProtection="1">
      <alignment horizontal="right" vertical="center" wrapText="1"/>
      <protection locked="0"/>
    </xf>
    <xf numFmtId="4" fontId="33" fillId="19" borderId="5" xfId="0" applyNumberFormat="1" applyFont="1" applyFill="1" applyBorder="1" applyAlignment="1">
      <alignment horizontal="center" vertical="center" wrapText="1"/>
    </xf>
    <xf numFmtId="164" fontId="33" fillId="19" borderId="5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1" fontId="34" fillId="0" borderId="5" xfId="0" applyNumberFormat="1" applyFont="1" applyBorder="1" applyAlignment="1">
      <alignment horizontal="center" vertical="center"/>
    </xf>
    <xf numFmtId="4" fontId="34" fillId="0" borderId="5" xfId="0" applyNumberFormat="1" applyFont="1" applyBorder="1" applyAlignment="1">
      <alignment horizontal="center" vertical="center" wrapText="1"/>
    </xf>
    <xf numFmtId="164" fontId="34" fillId="0" borderId="5" xfId="0" applyNumberFormat="1" applyFont="1" applyBorder="1" applyAlignment="1">
      <alignment horizontal="center" vertical="center" wrapText="1"/>
    </xf>
    <xf numFmtId="168" fontId="34" fillId="0" borderId="5" xfId="3" applyNumberFormat="1" applyFont="1" applyBorder="1" applyAlignment="1" applyProtection="1">
      <alignment vertical="center" wrapText="1"/>
      <protection locked="0"/>
    </xf>
    <xf numFmtId="168" fontId="34" fillId="0" borderId="5" xfId="3" applyNumberFormat="1" applyFont="1" applyBorder="1" applyAlignment="1" applyProtection="1">
      <alignment horizontal="center" vertical="center" wrapText="1"/>
      <protection locked="0"/>
    </xf>
    <xf numFmtId="1" fontId="11" fillId="0" borderId="5" xfId="3" quotePrefix="1" applyNumberFormat="1" applyFont="1" applyBorder="1" applyAlignment="1">
      <alignment horizontal="center" vertical="center" wrapText="1"/>
    </xf>
    <xf numFmtId="1" fontId="11" fillId="0" borderId="5" xfId="3" quotePrefix="1" applyNumberFormat="1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0" fontId="11" fillId="0" borderId="5" xfId="24" applyNumberFormat="1" applyFont="1" applyBorder="1" applyAlignment="1">
      <alignment horizontal="center" vertical="center" wrapText="1"/>
    </xf>
    <xf numFmtId="0" fontId="11" fillId="0" borderId="5" xfId="25" applyFont="1" applyBorder="1" applyAlignment="1">
      <alignment horizontal="center" vertical="center" wrapText="1"/>
    </xf>
    <xf numFmtId="1" fontId="11" fillId="0" borderId="5" xfId="2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170" fontId="11" fillId="0" borderId="5" xfId="0" applyNumberFormat="1" applyFont="1" applyBorder="1" applyAlignment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166" fontId="34" fillId="0" borderId="5" xfId="3" applyNumberFormat="1" applyFont="1" applyBorder="1" applyAlignment="1" applyProtection="1">
      <alignment horizontal="center" vertical="center" wrapText="1"/>
      <protection locked="0"/>
    </xf>
    <xf numFmtId="166" fontId="33" fillId="13" borderId="5" xfId="3" applyNumberFormat="1" applyFont="1" applyFill="1" applyBorder="1" applyAlignment="1" applyProtection="1">
      <alignment horizontal="center" vertical="center" wrapText="1"/>
      <protection locked="0"/>
    </xf>
    <xf numFmtId="1" fontId="33" fillId="18" borderId="6" xfId="0" applyNumberFormat="1" applyFont="1" applyFill="1" applyBorder="1" applyAlignment="1">
      <alignment horizontal="left" vertical="center" wrapText="1"/>
    </xf>
    <xf numFmtId="1" fontId="33" fillId="18" borderId="4" xfId="0" applyNumberFormat="1" applyFont="1" applyFill="1" applyBorder="1" applyAlignment="1">
      <alignment horizontal="left" vertical="center" wrapText="1"/>
    </xf>
    <xf numFmtId="166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1" fontId="34" fillId="0" borderId="6" xfId="0" applyNumberFormat="1" applyFont="1" applyBorder="1" applyAlignment="1">
      <alignment horizontal="left" vertical="center" wrapText="1"/>
    </xf>
    <xf numFmtId="1" fontId="34" fillId="0" borderId="4" xfId="0" applyNumberFormat="1" applyFont="1" applyBorder="1" applyAlignment="1">
      <alignment horizontal="left" vertical="center" wrapText="1"/>
    </xf>
    <xf numFmtId="1" fontId="11" fillId="0" borderId="6" xfId="3" applyNumberFormat="1" applyFont="1" applyBorder="1" applyAlignment="1">
      <alignment horizontal="left" vertical="center" wrapText="1"/>
    </xf>
    <xf numFmtId="1" fontId="11" fillId="0" borderId="4" xfId="3" applyNumberFormat="1" applyFont="1" applyBorder="1" applyAlignment="1">
      <alignment horizontal="left" vertical="center" wrapText="1"/>
    </xf>
    <xf numFmtId="1" fontId="33" fillId="21" borderId="6" xfId="0" applyNumberFormat="1" applyFont="1" applyFill="1" applyBorder="1" applyAlignment="1">
      <alignment horizontal="left" vertical="center" wrapText="1"/>
    </xf>
    <xf numFmtId="1" fontId="33" fillId="21" borderId="4" xfId="0" applyNumberFormat="1" applyFont="1" applyFill="1" applyBorder="1" applyAlignment="1">
      <alignment horizontal="left" vertical="center" wrapText="1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2" xfId="3" applyFont="1" applyFill="1" applyBorder="1" applyAlignment="1" applyProtection="1">
      <alignment horizontal="center" vertical="center" wrapText="1"/>
      <protection locked="0"/>
    </xf>
    <xf numFmtId="4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 applyProtection="1">
      <alignment horizontal="center" vertical="center" wrapText="1"/>
      <protection locked="0"/>
    </xf>
    <xf numFmtId="0" fontId="21" fillId="6" borderId="11" xfId="3" applyFont="1" applyFill="1" applyBorder="1" applyAlignment="1" applyProtection="1">
      <alignment horizontal="center" vertical="center" wrapText="1"/>
      <protection locked="0"/>
    </xf>
    <xf numFmtId="43" fontId="21" fillId="6" borderId="2" xfId="3" applyNumberFormat="1" applyFont="1" applyFill="1" applyBorder="1" applyAlignment="1" applyProtection="1">
      <alignment horizontal="center" vertical="center" wrapText="1"/>
      <protection locked="0"/>
    </xf>
    <xf numFmtId="43" fontId="21" fillId="6" borderId="10" xfId="3" applyNumberFormat="1" applyFont="1" applyFill="1" applyBorder="1" applyAlignment="1" applyProtection="1">
      <alignment horizontal="center" vertical="center" wrapText="1"/>
      <protection locked="0"/>
    </xf>
    <xf numFmtId="0" fontId="24" fillId="5" borderId="11" xfId="0" applyFont="1" applyFill="1" applyBorder="1" applyAlignment="1" applyProtection="1">
      <alignment horizontal="right" vertical="center"/>
      <protection locked="0"/>
    </xf>
    <xf numFmtId="168" fontId="25" fillId="5" borderId="11" xfId="0" applyNumberFormat="1" applyFont="1" applyFill="1" applyBorder="1" applyAlignment="1" applyProtection="1">
      <alignment horizontal="center" vertical="center"/>
      <protection locked="0"/>
    </xf>
    <xf numFmtId="168" fontId="25" fillId="5" borderId="12" xfId="0" applyNumberFormat="1" applyFont="1" applyFill="1" applyBorder="1" applyAlignment="1" applyProtection="1">
      <alignment horizontal="center" vertical="center"/>
      <protection locked="0"/>
    </xf>
    <xf numFmtId="1" fontId="33" fillId="14" borderId="6" xfId="0" applyNumberFormat="1" applyFont="1" applyFill="1" applyBorder="1" applyAlignment="1">
      <alignment horizontal="left" vertical="center" wrapText="1"/>
    </xf>
    <xf numFmtId="1" fontId="33" fillId="14" borderId="4" xfId="0" applyNumberFormat="1" applyFont="1" applyFill="1" applyBorder="1" applyAlignment="1">
      <alignment horizontal="left" vertical="center" wrapText="1"/>
    </xf>
    <xf numFmtId="166" fontId="33" fillId="19" borderId="5" xfId="3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3" quotePrefix="1" applyNumberFormat="1" applyFont="1" applyBorder="1" applyAlignment="1">
      <alignment horizontal="left" vertical="center" wrapText="1"/>
    </xf>
    <xf numFmtId="49" fontId="11" fillId="0" borderId="4" xfId="3" quotePrefix="1" applyNumberFormat="1" applyFont="1" applyBorder="1" applyAlignment="1">
      <alignment horizontal="left" vertical="center" wrapText="1"/>
    </xf>
  </cellXfs>
  <cellStyles count="26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831C9B57-562E-490B-8CE0-FC9A2BFC6CAB}"/>
    <cellStyle name="Normal 14" xfId="25" xr:uid="{D92A8EEC-73FF-4ABB-9C89-F66E68DF6EB8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287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7C80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7C8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7C8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C4BD97"/>
          <bgColor rgb="FFC4BD9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ABC'!$B$17:$B$186</c:f>
              <c:strCache>
                <c:ptCount val="170"/>
                <c:pt idx="0">
                  <c:v>EQUIPE DE ADMINISTRAÇÃO LOCAL</c:v>
                </c:pt>
                <c:pt idx="1">
                  <c:v>FORNECIMENTO E MONTAGEM DE ESTRUTURA METÁLICA VERTICAL - NÃO PATINÁVEL</c:v>
                </c:pt>
                <c:pt idx="2">
                  <c:v>DEMOLIÇÃO MECANIZADA DE CONCRETO ARMADO, INCLUSIVE FRAGMENTAÇÃO E ACOMODAÇÃO DO MATERIAL</c:v>
                </c:pt>
                <c:pt idx="3">
                  <c:v>MOBILIZAÇÃO E ADMINISTRAÇÃO LOCAL PARA OBRA DE PEQUENO PORTE</c:v>
                </c:pt>
                <c:pt idx="4">
                  <c:v>FORMA EM MADEIRA COMUM PARA A ESTRUTURA </c:v>
                </c:pt>
                <c:pt idx="5">
                  <c:v>TRANSPORTE COM CAMINHÃO BASCULANTE DE 10 M³, EM VIA URBANA PAVIMENTADA, DMT ATÉ 30 KM (UNIDADE: M3XKM) - TRANSPORTE DE TERRA POR CAMINHÃO BASCULANTE, A PARTIR DE 1KM (BOTA-FORA)</c:v>
                </c:pt>
                <c:pt idx="6">
                  <c:v>PRÉ-LAJE EM PAINEL PRÉ-FABRICADO TRELIÇADO, COM EPS, H= 14 CM</c:v>
                </c:pt>
                <c:pt idx="7">
                  <c:v>FORMA ESPECIAL DE CHAPAS PLASTIFICADAS (10MM) - PLANA</c:v>
                </c:pt>
                <c:pt idx="8">
                  <c:v>TUBO DE AÇO INOX SCH 40S AISI 304 COM ACABAMENTO POLIDO DN=1.1/2", SEM CONSTURAS, INCLUSIVE CONEXÕES</c:v>
                </c:pt>
                <c:pt idx="9">
                  <c:v>FORMA EM MADEIRA COMUM PARA A ESTRUTURA </c:v>
                </c:pt>
                <c:pt idx="10">
                  <c:v>FORMA EM MADEIRA COMUM PARA A ESTRUTURA </c:v>
                </c:pt>
                <c:pt idx="11">
                  <c:v>GALVANIZAÇÃO EM ESTRUTURA METÁLICA</c:v>
                </c:pt>
                <c:pt idx="12">
                  <c:v>ARMAÇÃO DE PILAR OU VIGA DE ESTRUTURA CONVENCIONAL DE CONCRETO ARMADO UTILIZANDO AÇO CA-50 DE 10,0 MM - MONTAGEM - ARMADURA EM BARRA DE AÇO CA-50 (A OU B) FYK = 500 MPA</c:v>
                </c:pt>
                <c:pt idx="13">
                  <c:v>ARMAÇÃO DE PILAR OU VIGA DE ESTRUTURA CONVENCIONAL DE CONCRETO ARMADO UTILIZANDO AÇO CA-50 DE 10,0 MM - MONTAGEM - ARMADURA EM BARRA DE AÇO CA-50 (A OU B) FYK = 500 MPA</c:v>
                </c:pt>
                <c:pt idx="14">
                  <c:v>TAXA DE DESTINAÇÃO DE RESÍDUO SÓLIDO EM ATERRO, TIPO INERTE</c:v>
                </c:pt>
                <c:pt idx="15">
                  <c:v>FORMA EM MADEIRA COMUM PARA A ESTRUTURA </c:v>
                </c:pt>
                <c:pt idx="16">
                  <c:v>PINTURA EPÓXI BICOMPONENTE EM ESTRUTURAS METÁLICAS </c:v>
                </c:pt>
                <c:pt idx="17">
                  <c:v>CONCRETO USINADO, FCK = 30 MPA - PARA BOMBEAMENTO</c:v>
                </c:pt>
                <c:pt idx="18">
                  <c:v>TAXA DE DESTINAÇÃO DE RESÍDUO SÓLIDO EM ATERRO, TIPO SOLO/TERRA</c:v>
                </c:pt>
                <c:pt idx="19">
                  <c:v>CONCRETO USINADO, FCK = 30 MPA - PARA BOMBEAMENTO</c:v>
                </c:pt>
                <c:pt idx="20">
                  <c:v>CONCRETO USINADO, FCK = 30 MPA - PARA BOMBEAMENTO</c:v>
                </c:pt>
                <c:pt idx="21">
                  <c:v>ESTACA TIPO HÉLICE CONTÍNUA, DIÂMETRO DE 30 CM EM SOLO</c:v>
                </c:pt>
                <c:pt idx="22">
                  <c:v>RETIRADA DE ESTRUTURA METÁLICA</c:v>
                </c:pt>
                <c:pt idx="23">
                  <c:v>CALHA, RUFO, AFINS EM CHAPA GALVANIZADA Nº 24 - CORTE 0,50M</c:v>
                </c:pt>
                <c:pt idx="24">
                  <c:v>LOCAÇÃO DE OBRA DE EDIFICAÇÃO</c:v>
                </c:pt>
                <c:pt idx="25">
                  <c:v>ARMAÇÃO DE PILAR OU VIGA DE ESTRUTURA CONVENCIONAL DE CONCRETO ARMADO UTILIZANDO AÇO CA-50 DE 10,0 MM - MONTAGEM - ARMADURA EM BARRA DE AÇO CA-50 (A OU B) FYK = 500 MPA</c:v>
                </c:pt>
                <c:pt idx="26">
                  <c:v>GRELHA EM ALUMÍNIO FUNDIDO PARA CAIXAS E CANALETAS</c:v>
                </c:pt>
                <c:pt idx="27">
                  <c:v>TAXA DE MOBILIZAÇÃO E DESMOBILIZAÇÃO DE EQUIPAMENTOS PARA EXECUÇÃO DE REBAIXAMENTO DE LENÇOL FREÁTICO</c:v>
                </c:pt>
                <c:pt idx="28">
                  <c:v>FORNECIMENTO E MONTAGEM DE ESTRUTURA METÁLICA VERTICAL - NÃO PATINÁVEL</c:v>
                </c:pt>
                <c:pt idx="29">
                  <c:v>CONCRETO USINADO, FCK = 30 MPA - PARA BOMBEAMENTO</c:v>
                </c:pt>
                <c:pt idx="30">
                  <c:v>LIMPEZA FINAL DA OBRA</c:v>
                </c:pt>
                <c:pt idx="31">
                  <c:v>ARMAÇÃO DE PILAR OU VIGA DE ESTRUTURA CONVENCIONAL DE CONCRETO ARMADO UTILIZANDO AÇO CA-50 DE 10,0 MM - MONTAGEM - ARMADURA EM BARRA DE AÇO CA-50 (A OU B) FYK = 500 MPA</c:v>
                </c:pt>
                <c:pt idx="32">
                  <c:v>ISOLAMENTO TÉRMICO DE TUBULAÇÃO COM ESPUMA ELASTOMÉRICA AUTO EXTINGUÍVEL E ACABAMENTO EM FOLHA DE ALUMÍNIO CORRUGADA</c:v>
                </c:pt>
                <c:pt idx="33">
                  <c:v>ESCAVAÇÃO E CARGA MECANIZADA EM SOLO DE 1ª CATEGORIA, EM CAMPO ABERTO</c:v>
                </c:pt>
                <c:pt idx="34">
                  <c:v>TAXA DE DESTINAÇÃO DE RESÍDUO SÓLIDO EM ATERRO, TIPO INERTE</c:v>
                </c:pt>
                <c:pt idx="35">
                  <c:v>FORMA EM MADEIRAMENTO COMUM PARA A FUNDAÇÃO </c:v>
                </c:pt>
                <c:pt idx="36">
                  <c:v>REMOÇÃO DE ENTULHO SEPARADO DE OBRA COM CAÇAMBA METÁLICA - TERRA, ALVENARIA, CONCRETO, ARGAMASSA, MADEIRA, PAPEL, PLÁSTICO OU METAL</c:v>
                </c:pt>
                <c:pt idx="37">
                  <c:v>CONCRETO USINADO, FCK = 30 MPA - PARA BOMBEAMENTO</c:v>
                </c:pt>
                <c:pt idx="38">
                  <c:v>ARMAÇÃO DE PILAR OU VIGA DE ESTRUTURA CONVENCIONAL DE CONCRETO ARMADO UTILIZANDO AÇO CA-50 DE 10,0 MM - MONTAGEM - ARMADURA EM BARRA DE AÇO CA-50 (A OU B) FYK=500 MPA (ESTACAS)</c:v>
                </c:pt>
                <c:pt idx="39">
                  <c:v>IMPERMEABILIZAÇÃO DE SUPERFÍCIE COM EMULSÃO ASFÁLTICA, 2 DEMÃOS. AF_09/2023</c:v>
                </c:pt>
                <c:pt idx="40">
                  <c:v>BOMBA DE RECALQUE SUBMERSÍVEL - ESTAÇÃO ELEVATÓRIA 01 E 05 (DRENAGEM SUBSOLO)
VAZÃO: 7 M³/H
A.M.T.: 5 M.C.A
POTÊNCIA: 0,5 CV</c:v>
                </c:pt>
                <c:pt idx="41">
                  <c:v>BASE DE BRITA GRADUADA</c:v>
                </c:pt>
                <c:pt idx="42">
                  <c:v>ARMAÇÃO DE PILAR OU VIGA DE ESTRUTURA CONVENCIONAL DE CONCRETO ARMADO UTILIZANDO AÇO CA-50 DE 10,0 MM - MONTAGEM - ARMADURA EM BARRA DE AÇO CA-50 (A OU B) FYK = 500 MPA</c:v>
                </c:pt>
                <c:pt idx="43">
                  <c:v>ARMADURA DE TELA SOLDADA DE AÇO (TELAS E TRELIÇA) CA-60</c:v>
                </c:pt>
                <c:pt idx="44">
                  <c:v>CONCRETO USINADO, FCK = 30 MPA - PARA BOMBEAMENTO</c:v>
                </c:pt>
                <c:pt idx="45">
                  <c:v>IMPERMEABILIZAÇÃO DE SUPERFÍCIE COM ARGAMASSA POLIMÉRICA / MEMBRANA ACRÍLICA, 3 DEMÃOS. AF_09/2023</c:v>
                </c:pt>
                <c:pt idx="46">
                  <c:v>ARMAÇÃO DE PILAR OU VIGA DE ESTRUTURA CONVENCIONAL DE CONCRETO ARMADO UTILIZANDO AÇO CA-50 DE 10,0 MM - MONTAGEM - ARMADURA EM BARRA DE AÇO CA-50 (A OU B) FYK = 500 MPA</c:v>
                </c:pt>
                <c:pt idx="47">
                  <c:v>ARMADURA EM TELA SOLDADA DE AÇO</c:v>
                </c:pt>
                <c:pt idx="48">
                  <c:v>MANTA GEOTÊXTIL</c:v>
                </c:pt>
                <c:pt idx="49">
                  <c:v>IMPERMEABILIZAÇÃO DE SUPERFÍCIE COM ARGAMASSA POLIMÉRICA / MEMBRANA ACRÍLICA, 3 DEMÃOS. AF_09/2023</c:v>
                </c:pt>
                <c:pt idx="50">
                  <c:v>VÁLVULA DE ESFERA EM AÇO CARBONO FUNDIDO, PASSAGEM PLENA, EXTREMIDADES ROSQUEÁVEIS, CLASSE 600 LIBRAS PARA ÁGUA, ÓLEO E GÁS DN= 4"</c:v>
                </c:pt>
                <c:pt idx="51">
                  <c:v>CONCRETO USINADO, FCK = 30 MPA - PARA BOMBEAMENTO</c:v>
                </c:pt>
                <c:pt idx="52">
                  <c:v>ARMAÇÃO DE PILAR OU VIGA DE ESTRUTURA CONVENCIONAL DE CONCRETO ARMADO UTILIZANDO AÇO CA-50 DE 10,0 MM - MONTAGEM - ARMADURA EM BARRA DE AÇO CA-50 (A OU B) FYK = 500 MPA</c:v>
                </c:pt>
                <c:pt idx="53">
                  <c:v>TUBO DE PVC RÍGIDO BRANCO PxB COM VIROLA E ANEL DE BORRACHA, LINHA ESGOTO SÉRIE NORMAL, DN=100 mm, INCLUSIVE CONEXÕES</c:v>
                </c:pt>
                <c:pt idx="54">
                  <c:v>CONCRETO USINADO, FCK = 30 MPA - PARA BOMBEAMENTO</c:v>
                </c:pt>
                <c:pt idx="55">
                  <c:v>CAIXA DE LIGAÇÃO OU INSPEÇÃO - ALVENARIA DE 1 TIJOLO, REVESTIDA</c:v>
                </c:pt>
                <c:pt idx="56">
                  <c:v>CORTE VERTICAL EM CONCRETO ARMADO, ESPESSURA DE 15 CM</c:v>
                </c:pt>
                <c:pt idx="57">
                  <c:v>CONCRETO USINADO, FCK = 25 MPA</c:v>
                </c:pt>
                <c:pt idx="58">
                  <c:v>CONCRETO USINADO, FCK = 30 MPA - PARA BOMBEAMENTO</c:v>
                </c:pt>
                <c:pt idx="59">
                  <c:v>IMPERMEABILIZAÇÃO DE SUPERFÍCIE COM EMULSÃO ASFÁLTICA, 2 DEMÃOS. AF_09/2023</c:v>
                </c:pt>
                <c:pt idx="60">
                  <c:v>ARMAÇÃO DE PILAR OU VIGA DE ESTRUTURA CONVENCIONAL DE CONCRETO ARMADO UTILIZANDO AÇO CA-50 DE 10,0 MM - MONTAGEM - ARMADURA EM BARRA DE AÇO CA-50 (A OU B) FYK = 500 MPA</c:v>
                </c:pt>
                <c:pt idx="61">
                  <c:v>CONCRETO USINADO, FCK = 30 MPA - PARA BOMBEAMENTO</c:v>
                </c:pt>
                <c:pt idx="62">
                  <c:v>GALVANIZAÇÃO EM ESTRUTURA METÁLICA</c:v>
                </c:pt>
                <c:pt idx="63">
                  <c:v>TUBO EM POLIETILENO DE ALTA DENSIDADE CORRUGADO PERFURADO, DN=6', INCLUSIVE CONEXÕES</c:v>
                </c:pt>
                <c:pt idx="64">
                  <c:v>TAXA DE MOBILIZAÇÃO E DESOBILIZAÇÃO DE EQUIPAMENTOS PARA EXECUÇÃO DE ESTACA </c:v>
                </c:pt>
                <c:pt idx="65">
                  <c:v>DEMOLIÇÃO DE ALVENARIA DE BLOCO FURADO, DE FORMA MANUAL, SEM REAPROVEITAMENTO - DEMOLIÇÃO DE ALVENARIA EM GERAL (TIJOLOS OU BLOCOS)</c:v>
                </c:pt>
                <c:pt idx="66">
                  <c:v>BASE DE BRITA GRADUADA</c:v>
                </c:pt>
                <c:pt idx="67">
                  <c:v>CARGA, MANOBRA E DESCARGA DE ENTULHO EM CAMINHÃO BASCULANTE 6 M³ - CARGA COM ESCAVADEIRA HIDRÁULICA  (CAÇAMBA DE 0,80 M³ / 111 HP) E DESCARGA LIVRE (UNIDADE: M3) - REMOÇÃO DE ENTULHO COM CAÇAMBA METÁLICA, INCLUSIVE CARGA MANUAL E DESCARGA EM BOTA-FORA</c:v>
                </c:pt>
                <c:pt idx="68">
                  <c:v>DESMONTAGEM DE FORMA EM MADEIRA PARA ESTRUTURA DE LAJE, COM TÁBUAS </c:v>
                </c:pt>
                <c:pt idx="69">
                  <c:v>PINTURA EPÓXI BICOMPONENTE EM ESTRUTURAS METÁLICAS </c:v>
                </c:pt>
                <c:pt idx="70">
                  <c:v>ARRASAMENTO DE ESTACA</c:v>
                </c:pt>
                <c:pt idx="71">
                  <c:v>LANÇAMENTO COM USO DE BOMBA, ADENSAMENTO E ACABAMENTO DE CONCRETO EM ESTRUTURAS - LANÇAMENTO E ADENSAMENTO DE CONCRETO OU MASSA POR BOMBEAMENTO</c:v>
                </c:pt>
                <c:pt idx="72">
                  <c:v>LANÇAMENTO COM USO DE BOMBA, ADENSAMENTO E ACABAMENTO DE CONCRETO EM ESTRUTURAS - LANÇAMENTO E ADENSAMENTO DE CONCRETO OU MASSA POR BOMBEAMENTO</c:v>
                </c:pt>
                <c:pt idx="73">
                  <c:v>TUBO DE PVC RÍGIDO PxB COM VIROLA E ANEL DE BORRACHA, LINHA ESGOTO SÉRIE REFORÇADA 'R', DN=150mm, INCLUSIVE CONEXÕES</c:v>
                </c:pt>
                <c:pt idx="74">
                  <c:v>LANÇAMENTO COM USO DE BOMBA, ADENSAMENTO E ACABAMENTO DE CONCRETO EM ESTRUTURAS - LANÇAMENTO E ADENSAMENTO DE CONCRETO OU MASSA POR BOMBEAMENTO</c:v>
                </c:pt>
                <c:pt idx="75">
                  <c:v>ARMADURA DE TELA SOLDADA DE AÇO (TELAS E TRELIÇA) CA-60</c:v>
                </c:pt>
                <c:pt idx="76">
                  <c:v>ARMADURA DE TELA SOLDADA DE AÇO (TELAS E TRELIÇA) CA-60</c:v>
                </c:pt>
                <c:pt idx="77">
                  <c:v>CONTROLE TECNOLÓGICO DE CONCRETO MOLDAGEM DE CORPO DE PROVA</c:v>
                </c:pt>
                <c:pt idx="78">
                  <c:v>ACABAMENTO DE PISO DE CONCRETO TIPO BAMBOLÊ</c:v>
                </c:pt>
                <c:pt idx="79">
                  <c:v>TRANSPORTE COM CAMINHÃO BASCULANTE DE 10 M³, EM VIA URBANA PAVIMENTADA, DMT ATÉ 30 KM (UNIDADE: M3XKM) - TRANSPORTE DE TERRA POR CAMINHÃO BASCULANTE, A PARTIR DE 1KM (BOTA-FORA)</c:v>
                </c:pt>
                <c:pt idx="80">
                  <c:v>DESMONTAGEM DE FORMA EM MADEIRA PARA ESTRUTURA DE LAJE, COM TÁBUAS </c:v>
                </c:pt>
                <c:pt idx="81">
                  <c:v>DESMONTAGEM DE FORMA EM MADEIRA PARA ESTRUTURA DE LAJE, COM TÁBUAS </c:v>
                </c:pt>
                <c:pt idx="82">
                  <c:v>LANÇAMENTO COM USO DE BOMBA, ADENSAMENTO E ACABAMENTO DE CONCRETO EM ESTRUTURAS - LANÇAMENTO E ADENSAMENTO DE CONCRETO OU MASSA POR BOMBEAMENTO</c:v>
                </c:pt>
                <c:pt idx="83">
                  <c:v>BASE DE BRITA GRADUADA</c:v>
                </c:pt>
                <c:pt idx="84">
                  <c:v>ARMAÇÃO DE PILAR OU VIGA DE ESTRUTURA CONVENCIONAL DE CONCRETO ARMADO UTILIZANDO AÇO CA-50 DE 10,0 MM - MONTAGEM - ARMADURA EM BARRA DE AÇO CA-50 (A OU B) FYK = 500 MPA</c:v>
                </c:pt>
                <c:pt idx="85">
                  <c:v>ACABAMENTO DE PISO DE CONCRETO TIPO BAMBOLÊ</c:v>
                </c:pt>
                <c:pt idx="86">
                  <c:v>BASE DE BRITA GRADUADA</c:v>
                </c:pt>
                <c:pt idx="87">
                  <c:v>CAIXA DE LIGAÇÃO OU INSPEÇÃO - ALVENARIA DE 1 TIJOLO, REVESTIDA</c:v>
                </c:pt>
                <c:pt idx="88">
                  <c:v>DESMONTAGEM DE FORMA EM MADEIRA PARA ESTRUTURA DE LAJE, COM TÁBUAS </c:v>
                </c:pt>
                <c:pt idx="89">
                  <c:v>LANÇAMENTO COM USO DE BOMBA, ADENSAMENTO E ACABAMENTO DE CONCRETO EM ESTRUTURAS - LANÇAMENTO E ADENSAMENTO DE CONCRETO OU MASSA POR BOMBEAMENTO</c:v>
                </c:pt>
                <c:pt idx="90">
                  <c:v>TUBO DE PVC RÍGIDO SOLDÁVEL MARROM, DN=50mm, (1 1/2'),INCLUSIVE CONEXÕES</c:v>
                </c:pt>
                <c:pt idx="91">
                  <c:v>REFORÇO DE SUB-LEITO/SUB-BASE DE SOLO MELHORADO COM CIMENTO 4,0% EM PESO</c:v>
                </c:pt>
                <c:pt idx="92">
                  <c:v>COMPACTAÇÃO DE ATERRO MECANIZADO MÍNIMO DE 95% PN, SEM FORNECIMENTO DE SOLO EM CAMPO ABERTO</c:v>
                </c:pt>
                <c:pt idx="93">
                  <c:v>TAMPÃO EM FERRO FUNDIDO, DIÂMETRO DE 600mm, CLASSE D400 (RUPTURA&gt;400Kn)</c:v>
                </c:pt>
                <c:pt idx="94">
                  <c:v>CONCRETO - ENSAIO DE RUPTURA A COMPRESSÃO- CORPO DE PROVA</c:v>
                </c:pt>
                <c:pt idx="95">
                  <c:v>TRANSPORTE COM CAMINHÃO BASCULANTE DE 10 M³, EM VIA URBANA PAVIMENTADA, DMT ATÉ 30 KM (UNIDADE: M3XKM) - TRANSPORTE DE TERRA POR CAMINHÃO BASCULANTE, A PARTIR DE 1KM (BOTA-FORA)</c:v>
                </c:pt>
                <c:pt idx="96">
                  <c:v>LANÇAMENTO COM USO DE BOMBA, ADENSAMENTO E ACABAMENTO DE CONCRETO EM ESTRUTURAS - LANÇAMENTO E ADENSAMENTO DE CONCRETO OU MASSA POR BOMBEAMENTO</c:v>
                </c:pt>
                <c:pt idx="97">
                  <c:v>LASTRO DE CONCRETO MAGRO, APLICADO EM PISOS, LAJES SOBRE SOLO OU RADIERS - LASTRO DE CONCRETO - 150KG CIM/M3</c:v>
                </c:pt>
                <c:pt idx="98">
                  <c:v>CONTROLE TECNOLÓGICO DE CONCRETO - MOBILIZAÇÃO PARA MOLDAGEM E/OU COLETA DOS CORPOS DE PROVA DE CONCRETO</c:v>
                </c:pt>
                <c:pt idx="99">
                  <c:v>RECOMPOSIÇÃO DE REVESTIMENTO EM CONCRETO ASFÁLTICO (AQUISIÇÃO EM USINA), PARA FECHAMENTO DE VALAS - INCLUSO DEMOLIÇÃO DO PAVIMENTO. AF_12/2020</c:v>
                </c:pt>
                <c:pt idx="100">
                  <c:v>REATERRO MANUAL DE VALAS, COM PLACA VIBRATÓRIA - REATERRO DE VALAS, INCLUSIVE COMPACTAÇÃO</c:v>
                </c:pt>
                <c:pt idx="101">
                  <c:v>TAXA DE DESTINAÇÃO DE RESÍDUO SÓLIDO EM ATERRO, TIPO SOLO/TERRA</c:v>
                </c:pt>
                <c:pt idx="102">
                  <c:v>LIMPEZA MECANIZADA GERAL, INCLUSIVE REMOÇÃO DA COBERTURA VEGETAL - TRONCOS COM DIÂMETRO ATÉ 10CM - SEM TRANSPORTE</c:v>
                </c:pt>
                <c:pt idx="103">
                  <c:v>CONTROLE TECNOLÓGICO DE CONCRETO MOLDAGEM DE CORPO DE PROVA</c:v>
                </c:pt>
                <c:pt idx="104">
                  <c:v>VÁLVULA DE RETENÇÃO HORIZONTAL EM BRONZE, DN 1.1/2'</c:v>
                </c:pt>
                <c:pt idx="105">
                  <c:v>VÁLVULA DE RETENÇÃO HORIZONTAL EM BRONZE, DN 1.1/2'</c:v>
                </c:pt>
                <c:pt idx="106">
                  <c:v>REATERRO MECANIZADO DE VALA COM MINICARREGADEIRA, COM PLACA VIBRATÓRIA - REATERRO COMPACTADO MECANIZADO DE VALA OU CAVA COM COMPACTADOR</c:v>
                </c:pt>
                <c:pt idx="107">
                  <c:v>LANÇAMENTO COM USO DE BOMBA, ADENSAMENTO E ACABAMENTO DE CONCRETO EM ESTRUTURAS - LANÇAMENTO E ADENSAMENTO DE CONCRETO OU MASSA POR BOMBEAMENTO</c:v>
                </c:pt>
                <c:pt idx="108">
                  <c:v>CONCRETO - ENSAIO DE RUPTURA A COMPRESSÃO - CORPO DE PROVA</c:v>
                </c:pt>
                <c:pt idx="109">
                  <c:v>LANÇAMENTO COM USO DE BOMBA, ADENSAMENTO E ACABAMENTO DE CONCRETO EM ESTRUTURAS - LANÇAMENTO E ADENSAMENTO DE CONCRETO OU MASSA POR BOMBEAMENTO</c:v>
                </c:pt>
                <c:pt idx="110">
                  <c:v>TAXA DE DESTINAÇÃO DE RESÍDUO SÓLIDO EM ATERRO, TIPO INERTE</c:v>
                </c:pt>
                <c:pt idx="111">
                  <c:v>CONCRETO - ENSAIO DE RUPTURA A COMPRESSÃO- CORPO DE PROVA</c:v>
                </c:pt>
                <c:pt idx="112">
                  <c:v>LONA PLÁSTICA</c:v>
                </c:pt>
                <c:pt idx="113">
                  <c:v>REATERRO MECANIZADO DE VALA COM MINICARREGADEIRA, COM PLACA VIBRATÓRIA - REATERRO COMPACTADO MECANIZADO DE VALA OU CAVA COM COMPACTADOR</c:v>
                </c:pt>
                <c:pt idx="114">
                  <c:v>CAIXA DE LIGAÇÃO OU INSPEÇÃO - ESCAVAÇÃO E APILOAMENTO</c:v>
                </c:pt>
                <c:pt idx="115">
                  <c:v>ACABAMENTO DE PISO DE CONCRETO TIPO BAMBOLÊ</c:v>
                </c:pt>
                <c:pt idx="116">
                  <c:v>BASE DE BRITA GRADUADA</c:v>
                </c:pt>
                <c:pt idx="117">
                  <c:v>REGISTRO DE GAVETA EM LATÃO FUNDIDO SEM ACABAMENTO, DN=1 1/2'</c:v>
                </c:pt>
                <c:pt idx="118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19">
                  <c:v>TRANSPORTE COM CAMINHÃO BASCULANTE DE 10 M³, EM VIA URBANA PAVIMENTADA, DMT ATÉ 30 KM (UNIDADE: M3XKM) - TRANSPORTE DE TERRA POR CAMINHÃO BASCULANTE, ALEM DE 1KM (BOTA-FORA)</c:v>
                </c:pt>
                <c:pt idx="120">
                  <c:v>CAIXA DE LIGAÇÃO OU INSPEÇÃO - TAMPA DE CONCRETO</c:v>
                </c:pt>
                <c:pt idx="121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22">
                  <c:v>CONCRETO - ENSAIO DE RUPTURA A COMPRESSÃO- CORPO DE PROVA</c:v>
                </c:pt>
                <c:pt idx="123">
                  <c:v>CONCRETO - ENSAIO DE RUPTURA A COMPRESSÃO - CORPO DE PROVA </c:v>
                </c:pt>
                <c:pt idx="124">
                  <c:v>TRANSPORTE COM CAMINHÃO BASCULANTE DE 10 M³, EM VIA URBANA PAVIMENTADA, DMT ATÉ 30 KM (UNIDADE: M3XKM) - TRANSPORTE DE TERRA POR CAMINHÃO BASCULANTE, A PARTIR DE 1KM</c:v>
                </c:pt>
                <c:pt idx="125">
                  <c:v>CONTROLE TECNOLÓGICO DE CONCRETO - MOBILIZAÇÃO PARA MOLDAGEM E/OU COLETA DOS CORPOS DE PROVA DE CONCRETO</c:v>
                </c:pt>
                <c:pt idx="126">
                  <c:v>CONTROLE TECNOLÓGICO DE CONCRETO - MOBILIZAÇÃO PARA MOLDAGEM E/OU COLETA DOS CORPOS DE PROVA DE CONCRETO</c:v>
                </c:pt>
                <c:pt idx="127">
                  <c:v>CONTROLE TECNOLÓGICO DE CONCRETO - MOBILIZAÇÃO PARA MOLDAGEM E/OU COLETA DOS CORPOS DE PROVA DE CONCRETO</c:v>
                </c:pt>
                <c:pt idx="128">
                  <c:v>CONTROLE TECNOLÓGICO DE CONCRETO - MOBILIZAÇÃO PARA MOLDAGEM E/OU COLETA DOS CORPOS DE PROVA DE CONCRETO</c:v>
                </c:pt>
                <c:pt idx="129">
                  <c:v>CONTROLE TECNOLÓGICO DE CONCRETO - MOBILIZAÇÃO PARA MOLDAGEM E/OU COLETA DOS CORPOS DE PROVA DE CONCRETO</c:v>
                </c:pt>
                <c:pt idx="130">
                  <c:v>CONTROLE TECNOLÓGICO DE CONCRETO - MOBILIZAÇÃO PARA MOLDAGEM E/OU COLETA DOS CORPOS DE PROVA DE CONCRETO</c:v>
                </c:pt>
                <c:pt idx="131">
                  <c:v>CONTROLE TECNOLÓGICO DE CONCRETO - MOBILIZAÇÃO PARA MOLDAGEM E/OU COLETA DOS CORPOS DE PROVA DE CONCRETO</c:v>
                </c:pt>
                <c:pt idx="132">
                  <c:v>LANÇAMENTO COM USO DE BOMBA, ADENSAMENTO E ACABAMENTO DE CONCRETO EM ESTRUTURAS - LANÇAMENTO E ADENSAMENTO DE CONCRETO OU MASSA POR BOMBEAMENTO</c:v>
                </c:pt>
                <c:pt idx="133">
                  <c:v>LANÇAMENTO COM USO DE BOMBA, ADENSAMENTO E ACABAMENTO DE CONCRETO EM ESTRUTURAS - LANÇAMENTO E ADENSAMENTO DE CONCRETO OU MASSA POR BOMBEAMENTO</c:v>
                </c:pt>
                <c:pt idx="134">
                  <c:v>CONTROLE TECNOLÓGICO DE CONCRETO MOLDAGEM DE CORPO DE PROVA</c:v>
                </c:pt>
                <c:pt idx="135">
                  <c:v>CONTROLE TECNOLÓGICO DE CONCRETO MOLDAGEM DE CORPO DE PROVA</c:v>
                </c:pt>
                <c:pt idx="136">
                  <c:v>CONTROLE TECNOLÓGICO DE CONCRETO MOLDAGEM DE CORPO DE PROVA</c:v>
                </c:pt>
                <c:pt idx="137">
                  <c:v>CONTROLE TECNOLÓGICO DE CONCRETO MOLDAGEM DE CORPO DE PROVA</c:v>
                </c:pt>
                <c:pt idx="138">
                  <c:v>CONTROLE TECNOLÓGICO DE CONCRETO MOLDAGEM DE CORPO DE PROVA</c:v>
                </c:pt>
                <c:pt idx="139">
                  <c:v>CONTROLE TECNOLÓGICO DE CONCRETO - MOLDAGEM DE CORPO DE PROVA</c:v>
                </c:pt>
                <c:pt idx="140">
                  <c:v>ESCAVAÇÃO E CARGA MECANIZADA EM SOLO DE 1ª CATEGORIA, EM CAMPO ABERTO</c:v>
                </c:pt>
                <c:pt idx="141">
                  <c:v>TAXA DE DESTINAÇÃO DE RESÍDUO SÓLIDO EM ATERRO, TIPO SOLO/TERRA</c:v>
                </c:pt>
                <c:pt idx="142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43">
                  <c:v>TINTA ACRÍLICA ANTIMOFO EM MASSA, INCLUSIVE PREPARO</c:v>
                </c:pt>
                <c:pt idx="144">
                  <c:v>COMPACTAÇÃO DE ATERRO MECANIZADO MÍNIMO DE 95% PN, SEM FORNECIMENTO DE SOLO EM CAMPO ABERTO</c:v>
                </c:pt>
                <c:pt idx="14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46">
                  <c:v>TAXA DE DESTINAÇÃO DE RESÍDUO SÓLIDO EM ATERRO, TIPO SOLO/TERRA</c:v>
                </c:pt>
                <c:pt idx="147">
                  <c:v>RECOMPOSIÇÃO DE BASE E OU SUB-BASE PARA FECHAMENTO DE VALAS DE SOLO BRITA (50/50) COM CIMENTO (TEOR DE 4%) - INCLUSO RETIRADA E COLOCAÇÃO DO MATERIAL. AF_12/2020</c:v>
                </c:pt>
                <c:pt idx="148">
                  <c:v>LONA PLÁSTICA</c:v>
                </c:pt>
                <c:pt idx="149">
                  <c:v>CAIXA DE LIGAÇÃO OU INSPEÇÃO - TAMPA DE CONCRETO</c:v>
                </c:pt>
                <c:pt idx="150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51">
                  <c:v>EMBOÇO COMUM</c:v>
                </c:pt>
                <c:pt idx="152">
                  <c:v>GUIA PRÉ-MOLDADA RETA TIPO PMSP 100 - FCK=25MPa</c:v>
                </c:pt>
                <c:pt idx="153">
                  <c:v>ACABAMENTO DE PISO DE CONCRETO TIPO BAMBOLÊ</c:v>
                </c:pt>
                <c:pt idx="154">
                  <c:v>CONCRETO - ENSAIO DE RUPTURA A COMPRESSÃO - CORPO DE PROVA</c:v>
                </c:pt>
                <c:pt idx="155">
                  <c:v>DEMOLIÇÃO MECANIZADA DE PAVIMENTO OU PISO DE CONCRETO, INCLUSIVE FRAGMENTAÇÃO, CARREGAMENTO, TRANSPORTE ATÉ 1 QUILÔMETRO E DESCARREGAMENTO</c:v>
                </c:pt>
                <c:pt idx="156">
                  <c:v>CAIXA DE LIGAÇÃO OU INSPEÇÃO - LASTRO DE CONCRETO (FUNDO)</c:v>
                </c:pt>
                <c:pt idx="157">
                  <c:v>APILOAMENTO DO FUNDO DE VALAS, PARA SIMPLES REGULARIZAÇÃO</c:v>
                </c:pt>
                <c:pt idx="158">
                  <c:v>REBOCO</c:v>
                </c:pt>
                <c:pt idx="159">
                  <c:v>CAIXA DE LIGAÇÃO OU INSPEÇÃO - ESCAVAÇÃO E APILOAMENTO</c:v>
                </c:pt>
                <c:pt idx="160">
                  <c:v>CONCRETO - ENSAIO DE RUPTURA A COMPRESSÃO- CORPO DE PROVA</c:v>
                </c:pt>
                <c:pt idx="161">
                  <c:v>SARJETA OU SARJETÃO MOLDADO NO LOCAL, TIPO PMSP, EM CONCRETO COM FCK 25MPA</c:v>
                </c:pt>
                <c:pt idx="162">
                  <c:v>CONCRETO - ENSAIO DE RUPTURA A COMPRESSÃO- CORPO DE PROVA</c:v>
                </c:pt>
                <c:pt idx="163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64">
                  <c:v>LONA PLÁSTICA</c:v>
                </c:pt>
                <c:pt idx="165">
                  <c:v>BASE EM CONCRETO COM FCK DE 25MPA, PARA GUIAS, SARJETAS OU SARJETÕES</c:v>
                </c:pt>
                <c:pt idx="166">
                  <c:v>CAIXA DE LIGAÇÃO OU INSPEÇÃO - LASTRO DE CONCRETO (FUNDO)</c:v>
                </c:pt>
                <c:pt idx="167">
                  <c:v>DEMOLIÇÃO MECANIZADA DE SARJETA OU SARJETÃO, INCLUSIVE FRAGMENTAÇÃO, CARREGAMENTO, TRANSPORTE ATÉ 1 QUILÔMETRO E DESCARREGAMENTO</c:v>
                </c:pt>
                <c:pt idx="168">
                  <c:v>CHAPISCO EM ARGAMASSA DE CIMENTO E AREIA NO TRAÇO 1:3 OU ARGAMASSA PRÉ-FABRICADA DENTRO DAS ESPECIFICAÇÕES E PRECEITOS DA NORMA NBR 7200.</c:v>
                </c:pt>
                <c:pt idx="169">
                  <c:v>LASTRO COM MATERIAL GRANULAR (AREIA MÉDIA), APLICADO EM PISOS OU LAJES SOBRE SOLO, ESPESSURA DE *10 CM* - LASTRO DE AREIA</c:v>
                </c:pt>
              </c:strCache>
            </c:strRef>
          </c:cat>
          <c:val>
            <c:numRef>
              <c:f>'Curva ABC'!$A$17:$A$186</c:f>
              <c:numCache>
                <c:formatCode>0</c:formatCode>
                <c:ptCount val="1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ABC'!$B$17:$B$186</c:f>
              <c:strCache>
                <c:ptCount val="170"/>
                <c:pt idx="0">
                  <c:v>EQUIPE DE ADMINISTRAÇÃO LOCAL</c:v>
                </c:pt>
                <c:pt idx="1">
                  <c:v>FORNECIMENTO E MONTAGEM DE ESTRUTURA METÁLICA VERTICAL - NÃO PATINÁVEL</c:v>
                </c:pt>
                <c:pt idx="2">
                  <c:v>DEMOLIÇÃO MECANIZADA DE CONCRETO ARMADO, INCLUSIVE FRAGMENTAÇÃO E ACOMODAÇÃO DO MATERIAL</c:v>
                </c:pt>
                <c:pt idx="3">
                  <c:v>MOBILIZAÇÃO E ADMINISTRAÇÃO LOCAL PARA OBRA DE PEQUENO PORTE</c:v>
                </c:pt>
                <c:pt idx="4">
                  <c:v>FORMA EM MADEIRA COMUM PARA A ESTRUTURA </c:v>
                </c:pt>
                <c:pt idx="5">
                  <c:v>TRANSPORTE COM CAMINHÃO BASCULANTE DE 10 M³, EM VIA URBANA PAVIMENTADA, DMT ATÉ 30 KM (UNIDADE: M3XKM) - TRANSPORTE DE TERRA POR CAMINHÃO BASCULANTE, A PARTIR DE 1KM (BOTA-FORA)</c:v>
                </c:pt>
                <c:pt idx="6">
                  <c:v>PRÉ-LAJE EM PAINEL PRÉ-FABRICADO TRELIÇADO, COM EPS, H= 14 CM</c:v>
                </c:pt>
                <c:pt idx="7">
                  <c:v>FORMA ESPECIAL DE CHAPAS PLASTIFICADAS (10MM) - PLANA</c:v>
                </c:pt>
                <c:pt idx="8">
                  <c:v>TUBO DE AÇO INOX SCH 40S AISI 304 COM ACABAMENTO POLIDO DN=1.1/2", SEM CONSTURAS, INCLUSIVE CONEXÕES</c:v>
                </c:pt>
                <c:pt idx="9">
                  <c:v>FORMA EM MADEIRA COMUM PARA A ESTRUTURA </c:v>
                </c:pt>
                <c:pt idx="10">
                  <c:v>FORMA EM MADEIRA COMUM PARA A ESTRUTURA </c:v>
                </c:pt>
                <c:pt idx="11">
                  <c:v>GALVANIZAÇÃO EM ESTRUTURA METÁLICA</c:v>
                </c:pt>
                <c:pt idx="12">
                  <c:v>ARMAÇÃO DE PILAR OU VIGA DE ESTRUTURA CONVENCIONAL DE CONCRETO ARMADO UTILIZANDO AÇO CA-50 DE 10,0 MM - MONTAGEM - ARMADURA EM BARRA DE AÇO CA-50 (A OU B) FYK = 500 MPA</c:v>
                </c:pt>
                <c:pt idx="13">
                  <c:v>ARMAÇÃO DE PILAR OU VIGA DE ESTRUTURA CONVENCIONAL DE CONCRETO ARMADO UTILIZANDO AÇO CA-50 DE 10,0 MM - MONTAGEM - ARMADURA EM BARRA DE AÇO CA-50 (A OU B) FYK = 500 MPA</c:v>
                </c:pt>
                <c:pt idx="14">
                  <c:v>TAXA DE DESTINAÇÃO DE RESÍDUO SÓLIDO EM ATERRO, TIPO INERTE</c:v>
                </c:pt>
                <c:pt idx="15">
                  <c:v>FORMA EM MADEIRA COMUM PARA A ESTRUTURA </c:v>
                </c:pt>
                <c:pt idx="16">
                  <c:v>PINTURA EPÓXI BICOMPONENTE EM ESTRUTURAS METÁLICAS </c:v>
                </c:pt>
                <c:pt idx="17">
                  <c:v>CONCRETO USINADO, FCK = 30 MPA - PARA BOMBEAMENTO</c:v>
                </c:pt>
                <c:pt idx="18">
                  <c:v>TAXA DE DESTINAÇÃO DE RESÍDUO SÓLIDO EM ATERRO, TIPO SOLO/TERRA</c:v>
                </c:pt>
                <c:pt idx="19">
                  <c:v>CONCRETO USINADO, FCK = 30 MPA - PARA BOMBEAMENTO</c:v>
                </c:pt>
                <c:pt idx="20">
                  <c:v>CONCRETO USINADO, FCK = 30 MPA - PARA BOMBEAMENTO</c:v>
                </c:pt>
                <c:pt idx="21">
                  <c:v>ESTACA TIPO HÉLICE CONTÍNUA, DIÂMETRO DE 30 CM EM SOLO</c:v>
                </c:pt>
                <c:pt idx="22">
                  <c:v>RETIRADA DE ESTRUTURA METÁLICA</c:v>
                </c:pt>
                <c:pt idx="23">
                  <c:v>CALHA, RUFO, AFINS EM CHAPA GALVANIZADA Nº 24 - CORTE 0,50M</c:v>
                </c:pt>
                <c:pt idx="24">
                  <c:v>LOCAÇÃO DE OBRA DE EDIFICAÇÃO</c:v>
                </c:pt>
                <c:pt idx="25">
                  <c:v>ARMAÇÃO DE PILAR OU VIGA DE ESTRUTURA CONVENCIONAL DE CONCRETO ARMADO UTILIZANDO AÇO CA-50 DE 10,0 MM - MONTAGEM - ARMADURA EM BARRA DE AÇO CA-50 (A OU B) FYK = 500 MPA</c:v>
                </c:pt>
                <c:pt idx="26">
                  <c:v>GRELHA EM ALUMÍNIO FUNDIDO PARA CAIXAS E CANALETAS</c:v>
                </c:pt>
                <c:pt idx="27">
                  <c:v>TAXA DE MOBILIZAÇÃO E DESMOBILIZAÇÃO DE EQUIPAMENTOS PARA EXECUÇÃO DE REBAIXAMENTO DE LENÇOL FREÁTICO</c:v>
                </c:pt>
                <c:pt idx="28">
                  <c:v>FORNECIMENTO E MONTAGEM DE ESTRUTURA METÁLICA VERTICAL - NÃO PATINÁVEL</c:v>
                </c:pt>
                <c:pt idx="29">
                  <c:v>CONCRETO USINADO, FCK = 30 MPA - PARA BOMBEAMENTO</c:v>
                </c:pt>
                <c:pt idx="30">
                  <c:v>LIMPEZA FINAL DA OBRA</c:v>
                </c:pt>
                <c:pt idx="31">
                  <c:v>ARMAÇÃO DE PILAR OU VIGA DE ESTRUTURA CONVENCIONAL DE CONCRETO ARMADO UTILIZANDO AÇO CA-50 DE 10,0 MM - MONTAGEM - ARMADURA EM BARRA DE AÇO CA-50 (A OU B) FYK = 500 MPA</c:v>
                </c:pt>
                <c:pt idx="32">
                  <c:v>ISOLAMENTO TÉRMICO DE TUBULAÇÃO COM ESPUMA ELASTOMÉRICA AUTO EXTINGUÍVEL E ACABAMENTO EM FOLHA DE ALUMÍNIO CORRUGADA</c:v>
                </c:pt>
                <c:pt idx="33">
                  <c:v>ESCAVAÇÃO E CARGA MECANIZADA EM SOLO DE 1ª CATEGORIA, EM CAMPO ABERTO</c:v>
                </c:pt>
                <c:pt idx="34">
                  <c:v>TAXA DE DESTINAÇÃO DE RESÍDUO SÓLIDO EM ATERRO, TIPO INERTE</c:v>
                </c:pt>
                <c:pt idx="35">
                  <c:v>FORMA EM MADEIRAMENTO COMUM PARA A FUNDAÇÃO </c:v>
                </c:pt>
                <c:pt idx="36">
                  <c:v>REMOÇÃO DE ENTULHO SEPARADO DE OBRA COM CAÇAMBA METÁLICA - TERRA, ALVENARIA, CONCRETO, ARGAMASSA, MADEIRA, PAPEL, PLÁSTICO OU METAL</c:v>
                </c:pt>
                <c:pt idx="37">
                  <c:v>CONCRETO USINADO, FCK = 30 MPA - PARA BOMBEAMENTO</c:v>
                </c:pt>
                <c:pt idx="38">
                  <c:v>ARMAÇÃO DE PILAR OU VIGA DE ESTRUTURA CONVENCIONAL DE CONCRETO ARMADO UTILIZANDO AÇO CA-50 DE 10,0 MM - MONTAGEM - ARMADURA EM BARRA DE AÇO CA-50 (A OU B) FYK=500 MPA (ESTACAS)</c:v>
                </c:pt>
                <c:pt idx="39">
                  <c:v>IMPERMEABILIZAÇÃO DE SUPERFÍCIE COM EMULSÃO ASFÁLTICA, 2 DEMÃOS. AF_09/2023</c:v>
                </c:pt>
                <c:pt idx="40">
                  <c:v>BOMBA DE RECALQUE SUBMERSÍVEL - ESTAÇÃO ELEVATÓRIA 01 E 05 (DRENAGEM SUBSOLO)
VAZÃO: 7 M³/H
A.M.T.: 5 M.C.A
POTÊNCIA: 0,5 CV</c:v>
                </c:pt>
                <c:pt idx="41">
                  <c:v>BASE DE BRITA GRADUADA</c:v>
                </c:pt>
                <c:pt idx="42">
                  <c:v>ARMAÇÃO DE PILAR OU VIGA DE ESTRUTURA CONVENCIONAL DE CONCRETO ARMADO UTILIZANDO AÇO CA-50 DE 10,0 MM - MONTAGEM - ARMADURA EM BARRA DE AÇO CA-50 (A OU B) FYK = 500 MPA</c:v>
                </c:pt>
                <c:pt idx="43">
                  <c:v>ARMADURA DE TELA SOLDADA DE AÇO (TELAS E TRELIÇA) CA-60</c:v>
                </c:pt>
                <c:pt idx="44">
                  <c:v>CONCRETO USINADO, FCK = 30 MPA - PARA BOMBEAMENTO</c:v>
                </c:pt>
                <c:pt idx="45">
                  <c:v>IMPERMEABILIZAÇÃO DE SUPERFÍCIE COM ARGAMASSA POLIMÉRICA / MEMBRANA ACRÍLICA, 3 DEMÃOS. AF_09/2023</c:v>
                </c:pt>
                <c:pt idx="46">
                  <c:v>ARMAÇÃO DE PILAR OU VIGA DE ESTRUTURA CONVENCIONAL DE CONCRETO ARMADO UTILIZANDO AÇO CA-50 DE 10,0 MM - MONTAGEM - ARMADURA EM BARRA DE AÇO CA-50 (A OU B) FYK = 500 MPA</c:v>
                </c:pt>
                <c:pt idx="47">
                  <c:v>ARMADURA EM TELA SOLDADA DE AÇO</c:v>
                </c:pt>
                <c:pt idx="48">
                  <c:v>MANTA GEOTÊXTIL</c:v>
                </c:pt>
                <c:pt idx="49">
                  <c:v>IMPERMEABILIZAÇÃO DE SUPERFÍCIE COM ARGAMASSA POLIMÉRICA / MEMBRANA ACRÍLICA, 3 DEMÃOS. AF_09/2023</c:v>
                </c:pt>
                <c:pt idx="50">
                  <c:v>VÁLVULA DE ESFERA EM AÇO CARBONO FUNDIDO, PASSAGEM PLENA, EXTREMIDADES ROSQUEÁVEIS, CLASSE 600 LIBRAS PARA ÁGUA, ÓLEO E GÁS DN= 4"</c:v>
                </c:pt>
                <c:pt idx="51">
                  <c:v>CONCRETO USINADO, FCK = 30 MPA - PARA BOMBEAMENTO</c:v>
                </c:pt>
                <c:pt idx="52">
                  <c:v>ARMAÇÃO DE PILAR OU VIGA DE ESTRUTURA CONVENCIONAL DE CONCRETO ARMADO UTILIZANDO AÇO CA-50 DE 10,0 MM - MONTAGEM - ARMADURA EM BARRA DE AÇO CA-50 (A OU B) FYK = 500 MPA</c:v>
                </c:pt>
                <c:pt idx="53">
                  <c:v>TUBO DE PVC RÍGIDO BRANCO PxB COM VIROLA E ANEL DE BORRACHA, LINHA ESGOTO SÉRIE NORMAL, DN=100 mm, INCLUSIVE CONEXÕES</c:v>
                </c:pt>
                <c:pt idx="54">
                  <c:v>CONCRETO USINADO, FCK = 30 MPA - PARA BOMBEAMENTO</c:v>
                </c:pt>
                <c:pt idx="55">
                  <c:v>CAIXA DE LIGAÇÃO OU INSPEÇÃO - ALVENARIA DE 1 TIJOLO, REVESTIDA</c:v>
                </c:pt>
                <c:pt idx="56">
                  <c:v>CORTE VERTICAL EM CONCRETO ARMADO, ESPESSURA DE 15 CM</c:v>
                </c:pt>
                <c:pt idx="57">
                  <c:v>CONCRETO USINADO, FCK = 25 MPA</c:v>
                </c:pt>
                <c:pt idx="58">
                  <c:v>CONCRETO USINADO, FCK = 30 MPA - PARA BOMBEAMENTO</c:v>
                </c:pt>
                <c:pt idx="59">
                  <c:v>IMPERMEABILIZAÇÃO DE SUPERFÍCIE COM EMULSÃO ASFÁLTICA, 2 DEMÃOS. AF_09/2023</c:v>
                </c:pt>
                <c:pt idx="60">
                  <c:v>ARMAÇÃO DE PILAR OU VIGA DE ESTRUTURA CONVENCIONAL DE CONCRETO ARMADO UTILIZANDO AÇO CA-50 DE 10,0 MM - MONTAGEM - ARMADURA EM BARRA DE AÇO CA-50 (A OU B) FYK = 500 MPA</c:v>
                </c:pt>
                <c:pt idx="61">
                  <c:v>CONCRETO USINADO, FCK = 30 MPA - PARA BOMBEAMENTO</c:v>
                </c:pt>
                <c:pt idx="62">
                  <c:v>GALVANIZAÇÃO EM ESTRUTURA METÁLICA</c:v>
                </c:pt>
                <c:pt idx="63">
                  <c:v>TUBO EM POLIETILENO DE ALTA DENSIDADE CORRUGADO PERFURADO, DN=6', INCLUSIVE CONEXÕES</c:v>
                </c:pt>
                <c:pt idx="64">
                  <c:v>TAXA DE MOBILIZAÇÃO E DESOBILIZAÇÃO DE EQUIPAMENTOS PARA EXECUÇÃO DE ESTACA </c:v>
                </c:pt>
                <c:pt idx="65">
                  <c:v>DEMOLIÇÃO DE ALVENARIA DE BLOCO FURADO, DE FORMA MANUAL, SEM REAPROVEITAMENTO - DEMOLIÇÃO DE ALVENARIA EM GERAL (TIJOLOS OU BLOCOS)</c:v>
                </c:pt>
                <c:pt idx="66">
                  <c:v>BASE DE BRITA GRADUADA</c:v>
                </c:pt>
                <c:pt idx="67">
                  <c:v>CARGA, MANOBRA E DESCARGA DE ENTULHO EM CAMINHÃO BASCULANTE 6 M³ - CARGA COM ESCAVADEIRA HIDRÁULICA  (CAÇAMBA DE 0,80 M³ / 111 HP) E DESCARGA LIVRE (UNIDADE: M3) - REMOÇÃO DE ENTULHO COM CAÇAMBA METÁLICA, INCLUSIVE CARGA MANUAL E DESCARGA EM BOTA-FORA</c:v>
                </c:pt>
                <c:pt idx="68">
                  <c:v>DESMONTAGEM DE FORMA EM MADEIRA PARA ESTRUTURA DE LAJE, COM TÁBUAS </c:v>
                </c:pt>
                <c:pt idx="69">
                  <c:v>PINTURA EPÓXI BICOMPONENTE EM ESTRUTURAS METÁLICAS </c:v>
                </c:pt>
                <c:pt idx="70">
                  <c:v>ARRASAMENTO DE ESTACA</c:v>
                </c:pt>
                <c:pt idx="71">
                  <c:v>LANÇAMENTO COM USO DE BOMBA, ADENSAMENTO E ACABAMENTO DE CONCRETO EM ESTRUTURAS - LANÇAMENTO E ADENSAMENTO DE CONCRETO OU MASSA POR BOMBEAMENTO</c:v>
                </c:pt>
                <c:pt idx="72">
                  <c:v>LANÇAMENTO COM USO DE BOMBA, ADENSAMENTO E ACABAMENTO DE CONCRETO EM ESTRUTURAS - LANÇAMENTO E ADENSAMENTO DE CONCRETO OU MASSA POR BOMBEAMENTO</c:v>
                </c:pt>
                <c:pt idx="73">
                  <c:v>TUBO DE PVC RÍGIDO PxB COM VIROLA E ANEL DE BORRACHA, LINHA ESGOTO SÉRIE REFORÇADA 'R', DN=150mm, INCLUSIVE CONEXÕES</c:v>
                </c:pt>
                <c:pt idx="74">
                  <c:v>LANÇAMENTO COM USO DE BOMBA, ADENSAMENTO E ACABAMENTO DE CONCRETO EM ESTRUTURAS - LANÇAMENTO E ADENSAMENTO DE CONCRETO OU MASSA POR BOMBEAMENTO</c:v>
                </c:pt>
                <c:pt idx="75">
                  <c:v>ARMADURA DE TELA SOLDADA DE AÇO (TELAS E TRELIÇA) CA-60</c:v>
                </c:pt>
                <c:pt idx="76">
                  <c:v>ARMADURA DE TELA SOLDADA DE AÇO (TELAS E TRELIÇA) CA-60</c:v>
                </c:pt>
                <c:pt idx="77">
                  <c:v>CONTROLE TECNOLÓGICO DE CONCRETO MOLDAGEM DE CORPO DE PROVA</c:v>
                </c:pt>
                <c:pt idx="78">
                  <c:v>ACABAMENTO DE PISO DE CONCRETO TIPO BAMBOLÊ</c:v>
                </c:pt>
                <c:pt idx="79">
                  <c:v>TRANSPORTE COM CAMINHÃO BASCULANTE DE 10 M³, EM VIA URBANA PAVIMENTADA, DMT ATÉ 30 KM (UNIDADE: M3XKM) - TRANSPORTE DE TERRA POR CAMINHÃO BASCULANTE, A PARTIR DE 1KM (BOTA-FORA)</c:v>
                </c:pt>
                <c:pt idx="80">
                  <c:v>DESMONTAGEM DE FORMA EM MADEIRA PARA ESTRUTURA DE LAJE, COM TÁBUAS </c:v>
                </c:pt>
                <c:pt idx="81">
                  <c:v>DESMONTAGEM DE FORMA EM MADEIRA PARA ESTRUTURA DE LAJE, COM TÁBUAS </c:v>
                </c:pt>
                <c:pt idx="82">
                  <c:v>LANÇAMENTO COM USO DE BOMBA, ADENSAMENTO E ACABAMENTO DE CONCRETO EM ESTRUTURAS - LANÇAMENTO E ADENSAMENTO DE CONCRETO OU MASSA POR BOMBEAMENTO</c:v>
                </c:pt>
                <c:pt idx="83">
                  <c:v>BASE DE BRITA GRADUADA</c:v>
                </c:pt>
                <c:pt idx="84">
                  <c:v>ARMAÇÃO DE PILAR OU VIGA DE ESTRUTURA CONVENCIONAL DE CONCRETO ARMADO UTILIZANDO AÇO CA-50 DE 10,0 MM - MONTAGEM - ARMADURA EM BARRA DE AÇO CA-50 (A OU B) FYK = 500 MPA</c:v>
                </c:pt>
                <c:pt idx="85">
                  <c:v>ACABAMENTO DE PISO DE CONCRETO TIPO BAMBOLÊ</c:v>
                </c:pt>
                <c:pt idx="86">
                  <c:v>BASE DE BRITA GRADUADA</c:v>
                </c:pt>
                <c:pt idx="87">
                  <c:v>CAIXA DE LIGAÇÃO OU INSPEÇÃO - ALVENARIA DE 1 TIJOLO, REVESTIDA</c:v>
                </c:pt>
                <c:pt idx="88">
                  <c:v>DESMONTAGEM DE FORMA EM MADEIRA PARA ESTRUTURA DE LAJE, COM TÁBUAS </c:v>
                </c:pt>
                <c:pt idx="89">
                  <c:v>LANÇAMENTO COM USO DE BOMBA, ADENSAMENTO E ACABAMENTO DE CONCRETO EM ESTRUTURAS - LANÇAMENTO E ADENSAMENTO DE CONCRETO OU MASSA POR BOMBEAMENTO</c:v>
                </c:pt>
                <c:pt idx="90">
                  <c:v>TUBO DE PVC RÍGIDO SOLDÁVEL MARROM, DN=50mm, (1 1/2'),INCLUSIVE CONEXÕES</c:v>
                </c:pt>
                <c:pt idx="91">
                  <c:v>REFORÇO DE SUB-LEITO/SUB-BASE DE SOLO MELHORADO COM CIMENTO 4,0% EM PESO</c:v>
                </c:pt>
                <c:pt idx="92">
                  <c:v>COMPACTAÇÃO DE ATERRO MECANIZADO MÍNIMO DE 95% PN, SEM FORNECIMENTO DE SOLO EM CAMPO ABERTO</c:v>
                </c:pt>
                <c:pt idx="93">
                  <c:v>TAMPÃO EM FERRO FUNDIDO, DIÂMETRO DE 600mm, CLASSE D400 (RUPTURA&gt;400Kn)</c:v>
                </c:pt>
                <c:pt idx="94">
                  <c:v>CONCRETO - ENSAIO DE RUPTURA A COMPRESSÃO- CORPO DE PROVA</c:v>
                </c:pt>
                <c:pt idx="95">
                  <c:v>TRANSPORTE COM CAMINHÃO BASCULANTE DE 10 M³, EM VIA URBANA PAVIMENTADA, DMT ATÉ 30 KM (UNIDADE: M3XKM) - TRANSPORTE DE TERRA POR CAMINHÃO BASCULANTE, A PARTIR DE 1KM (BOTA-FORA)</c:v>
                </c:pt>
                <c:pt idx="96">
                  <c:v>LANÇAMENTO COM USO DE BOMBA, ADENSAMENTO E ACABAMENTO DE CONCRETO EM ESTRUTURAS - LANÇAMENTO E ADENSAMENTO DE CONCRETO OU MASSA POR BOMBEAMENTO</c:v>
                </c:pt>
                <c:pt idx="97">
                  <c:v>LASTRO DE CONCRETO MAGRO, APLICADO EM PISOS, LAJES SOBRE SOLO OU RADIERS - LASTRO DE CONCRETO - 150KG CIM/M3</c:v>
                </c:pt>
                <c:pt idx="98">
                  <c:v>CONTROLE TECNOLÓGICO DE CONCRETO - MOBILIZAÇÃO PARA MOLDAGEM E/OU COLETA DOS CORPOS DE PROVA DE CONCRETO</c:v>
                </c:pt>
                <c:pt idx="99">
                  <c:v>RECOMPOSIÇÃO DE REVESTIMENTO EM CONCRETO ASFÁLTICO (AQUISIÇÃO EM USINA), PARA FECHAMENTO DE VALAS - INCLUSO DEMOLIÇÃO DO PAVIMENTO. AF_12/2020</c:v>
                </c:pt>
                <c:pt idx="100">
                  <c:v>REATERRO MANUAL DE VALAS, COM PLACA VIBRATÓRIA - REATERRO DE VALAS, INCLUSIVE COMPACTAÇÃO</c:v>
                </c:pt>
                <c:pt idx="101">
                  <c:v>TAXA DE DESTINAÇÃO DE RESÍDUO SÓLIDO EM ATERRO, TIPO SOLO/TERRA</c:v>
                </c:pt>
                <c:pt idx="102">
                  <c:v>LIMPEZA MECANIZADA GERAL, INCLUSIVE REMOÇÃO DA COBERTURA VEGETAL - TRONCOS COM DIÂMETRO ATÉ 10CM - SEM TRANSPORTE</c:v>
                </c:pt>
                <c:pt idx="103">
                  <c:v>CONTROLE TECNOLÓGICO DE CONCRETO MOLDAGEM DE CORPO DE PROVA</c:v>
                </c:pt>
                <c:pt idx="104">
                  <c:v>VÁLVULA DE RETENÇÃO HORIZONTAL EM BRONZE, DN 1.1/2'</c:v>
                </c:pt>
                <c:pt idx="105">
                  <c:v>VÁLVULA DE RETENÇÃO HORIZONTAL EM BRONZE, DN 1.1/2'</c:v>
                </c:pt>
                <c:pt idx="106">
                  <c:v>REATERRO MECANIZADO DE VALA COM MINICARREGADEIRA, COM PLACA VIBRATÓRIA - REATERRO COMPACTADO MECANIZADO DE VALA OU CAVA COM COMPACTADOR</c:v>
                </c:pt>
                <c:pt idx="107">
                  <c:v>LANÇAMENTO COM USO DE BOMBA, ADENSAMENTO E ACABAMENTO DE CONCRETO EM ESTRUTURAS - LANÇAMENTO E ADENSAMENTO DE CONCRETO OU MASSA POR BOMBEAMENTO</c:v>
                </c:pt>
                <c:pt idx="108">
                  <c:v>CONCRETO - ENSAIO DE RUPTURA A COMPRESSÃO - CORPO DE PROVA</c:v>
                </c:pt>
                <c:pt idx="109">
                  <c:v>LANÇAMENTO COM USO DE BOMBA, ADENSAMENTO E ACABAMENTO DE CONCRETO EM ESTRUTURAS - LANÇAMENTO E ADENSAMENTO DE CONCRETO OU MASSA POR BOMBEAMENTO</c:v>
                </c:pt>
                <c:pt idx="110">
                  <c:v>TAXA DE DESTINAÇÃO DE RESÍDUO SÓLIDO EM ATERRO, TIPO INERTE</c:v>
                </c:pt>
                <c:pt idx="111">
                  <c:v>CONCRETO - ENSAIO DE RUPTURA A COMPRESSÃO- CORPO DE PROVA</c:v>
                </c:pt>
                <c:pt idx="112">
                  <c:v>LONA PLÁSTICA</c:v>
                </c:pt>
                <c:pt idx="113">
                  <c:v>REATERRO MECANIZADO DE VALA COM MINICARREGADEIRA, COM PLACA VIBRATÓRIA - REATERRO COMPACTADO MECANIZADO DE VALA OU CAVA COM COMPACTADOR</c:v>
                </c:pt>
                <c:pt idx="114">
                  <c:v>CAIXA DE LIGAÇÃO OU INSPEÇÃO - ESCAVAÇÃO E APILOAMENTO</c:v>
                </c:pt>
                <c:pt idx="115">
                  <c:v>ACABAMENTO DE PISO DE CONCRETO TIPO BAMBOLÊ</c:v>
                </c:pt>
                <c:pt idx="116">
                  <c:v>BASE DE BRITA GRADUADA</c:v>
                </c:pt>
                <c:pt idx="117">
                  <c:v>REGISTRO DE GAVETA EM LATÃO FUNDIDO SEM ACABAMENTO, DN=1 1/2'</c:v>
                </c:pt>
                <c:pt idx="118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19">
                  <c:v>TRANSPORTE COM CAMINHÃO BASCULANTE DE 10 M³, EM VIA URBANA PAVIMENTADA, DMT ATÉ 30 KM (UNIDADE: M3XKM) - TRANSPORTE DE TERRA POR CAMINHÃO BASCULANTE, ALEM DE 1KM (BOTA-FORA)</c:v>
                </c:pt>
                <c:pt idx="120">
                  <c:v>CAIXA DE LIGAÇÃO OU INSPEÇÃO - TAMPA DE CONCRETO</c:v>
                </c:pt>
                <c:pt idx="121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22">
                  <c:v>CONCRETO - ENSAIO DE RUPTURA A COMPRESSÃO- CORPO DE PROVA</c:v>
                </c:pt>
                <c:pt idx="123">
                  <c:v>CONCRETO - ENSAIO DE RUPTURA A COMPRESSÃO - CORPO DE PROVA </c:v>
                </c:pt>
                <c:pt idx="124">
                  <c:v>TRANSPORTE COM CAMINHÃO BASCULANTE DE 10 M³, EM VIA URBANA PAVIMENTADA, DMT ATÉ 30 KM (UNIDADE: M3XKM) - TRANSPORTE DE TERRA POR CAMINHÃO BASCULANTE, A PARTIR DE 1KM</c:v>
                </c:pt>
                <c:pt idx="125">
                  <c:v>CONTROLE TECNOLÓGICO DE CONCRETO - MOBILIZAÇÃO PARA MOLDAGEM E/OU COLETA DOS CORPOS DE PROVA DE CONCRETO</c:v>
                </c:pt>
                <c:pt idx="126">
                  <c:v>CONTROLE TECNOLÓGICO DE CONCRETO - MOBILIZAÇÃO PARA MOLDAGEM E/OU COLETA DOS CORPOS DE PROVA DE CONCRETO</c:v>
                </c:pt>
                <c:pt idx="127">
                  <c:v>CONTROLE TECNOLÓGICO DE CONCRETO - MOBILIZAÇÃO PARA MOLDAGEM E/OU COLETA DOS CORPOS DE PROVA DE CONCRETO</c:v>
                </c:pt>
                <c:pt idx="128">
                  <c:v>CONTROLE TECNOLÓGICO DE CONCRETO - MOBILIZAÇÃO PARA MOLDAGEM E/OU COLETA DOS CORPOS DE PROVA DE CONCRETO</c:v>
                </c:pt>
                <c:pt idx="129">
                  <c:v>CONTROLE TECNOLÓGICO DE CONCRETO - MOBILIZAÇÃO PARA MOLDAGEM E/OU COLETA DOS CORPOS DE PROVA DE CONCRETO</c:v>
                </c:pt>
                <c:pt idx="130">
                  <c:v>CONTROLE TECNOLÓGICO DE CONCRETO - MOBILIZAÇÃO PARA MOLDAGEM E/OU COLETA DOS CORPOS DE PROVA DE CONCRETO</c:v>
                </c:pt>
                <c:pt idx="131">
                  <c:v>CONTROLE TECNOLÓGICO DE CONCRETO - MOBILIZAÇÃO PARA MOLDAGEM E/OU COLETA DOS CORPOS DE PROVA DE CONCRETO</c:v>
                </c:pt>
                <c:pt idx="132">
                  <c:v>LANÇAMENTO COM USO DE BOMBA, ADENSAMENTO E ACABAMENTO DE CONCRETO EM ESTRUTURAS - LANÇAMENTO E ADENSAMENTO DE CONCRETO OU MASSA POR BOMBEAMENTO</c:v>
                </c:pt>
                <c:pt idx="133">
                  <c:v>LANÇAMENTO COM USO DE BOMBA, ADENSAMENTO E ACABAMENTO DE CONCRETO EM ESTRUTURAS - LANÇAMENTO E ADENSAMENTO DE CONCRETO OU MASSA POR BOMBEAMENTO</c:v>
                </c:pt>
                <c:pt idx="134">
                  <c:v>CONTROLE TECNOLÓGICO DE CONCRETO MOLDAGEM DE CORPO DE PROVA</c:v>
                </c:pt>
                <c:pt idx="135">
                  <c:v>CONTROLE TECNOLÓGICO DE CONCRETO MOLDAGEM DE CORPO DE PROVA</c:v>
                </c:pt>
                <c:pt idx="136">
                  <c:v>CONTROLE TECNOLÓGICO DE CONCRETO MOLDAGEM DE CORPO DE PROVA</c:v>
                </c:pt>
                <c:pt idx="137">
                  <c:v>CONTROLE TECNOLÓGICO DE CONCRETO MOLDAGEM DE CORPO DE PROVA</c:v>
                </c:pt>
                <c:pt idx="138">
                  <c:v>CONTROLE TECNOLÓGICO DE CONCRETO MOLDAGEM DE CORPO DE PROVA</c:v>
                </c:pt>
                <c:pt idx="139">
                  <c:v>CONTROLE TECNOLÓGICO DE CONCRETO - MOLDAGEM DE CORPO DE PROVA</c:v>
                </c:pt>
                <c:pt idx="140">
                  <c:v>ESCAVAÇÃO E CARGA MECANIZADA EM SOLO DE 1ª CATEGORIA, EM CAMPO ABERTO</c:v>
                </c:pt>
                <c:pt idx="141">
                  <c:v>TAXA DE DESTINAÇÃO DE RESÍDUO SÓLIDO EM ATERRO, TIPO SOLO/TERRA</c:v>
                </c:pt>
                <c:pt idx="142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43">
                  <c:v>TINTA ACRÍLICA ANTIMOFO EM MASSA, INCLUSIVE PREPARO</c:v>
                </c:pt>
                <c:pt idx="144">
                  <c:v>COMPACTAÇÃO DE ATERRO MECANIZADO MÍNIMO DE 95% PN, SEM FORNECIMENTO DE SOLO EM CAMPO ABERTO</c:v>
                </c:pt>
                <c:pt idx="14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46">
                  <c:v>TAXA DE DESTINAÇÃO DE RESÍDUO SÓLIDO EM ATERRO, TIPO SOLO/TERRA</c:v>
                </c:pt>
                <c:pt idx="147">
                  <c:v>RECOMPOSIÇÃO DE BASE E OU SUB-BASE PARA FECHAMENTO DE VALAS DE SOLO BRITA (50/50) COM CIMENTO (TEOR DE 4%) - INCLUSO RETIRADA E COLOCAÇÃO DO MATERIAL. AF_12/2020</c:v>
                </c:pt>
                <c:pt idx="148">
                  <c:v>LONA PLÁSTICA</c:v>
                </c:pt>
                <c:pt idx="149">
                  <c:v>CAIXA DE LIGAÇÃO OU INSPEÇÃO - TAMPA DE CONCRETO</c:v>
                </c:pt>
                <c:pt idx="150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51">
                  <c:v>EMBOÇO COMUM</c:v>
                </c:pt>
                <c:pt idx="152">
                  <c:v>GUIA PRÉ-MOLDADA RETA TIPO PMSP 100 - FCK=25MPa</c:v>
                </c:pt>
                <c:pt idx="153">
                  <c:v>ACABAMENTO DE PISO DE CONCRETO TIPO BAMBOLÊ</c:v>
                </c:pt>
                <c:pt idx="154">
                  <c:v>CONCRETO - ENSAIO DE RUPTURA A COMPRESSÃO - CORPO DE PROVA</c:v>
                </c:pt>
                <c:pt idx="155">
                  <c:v>DEMOLIÇÃO MECANIZADA DE PAVIMENTO OU PISO DE CONCRETO, INCLUSIVE FRAGMENTAÇÃO, CARREGAMENTO, TRANSPORTE ATÉ 1 QUILÔMETRO E DESCARREGAMENTO</c:v>
                </c:pt>
                <c:pt idx="156">
                  <c:v>CAIXA DE LIGAÇÃO OU INSPEÇÃO - LASTRO DE CONCRETO (FUNDO)</c:v>
                </c:pt>
                <c:pt idx="157">
                  <c:v>APILOAMENTO DO FUNDO DE VALAS, PARA SIMPLES REGULARIZAÇÃO</c:v>
                </c:pt>
                <c:pt idx="158">
                  <c:v>REBOCO</c:v>
                </c:pt>
                <c:pt idx="159">
                  <c:v>CAIXA DE LIGAÇÃO OU INSPEÇÃO - ESCAVAÇÃO E APILOAMENTO</c:v>
                </c:pt>
                <c:pt idx="160">
                  <c:v>CONCRETO - ENSAIO DE RUPTURA A COMPRESSÃO- CORPO DE PROVA</c:v>
                </c:pt>
                <c:pt idx="161">
                  <c:v>SARJETA OU SARJETÃO MOLDADO NO LOCAL, TIPO PMSP, EM CONCRETO COM FCK 25MPA</c:v>
                </c:pt>
                <c:pt idx="162">
                  <c:v>CONCRETO - ENSAIO DE RUPTURA A COMPRESSÃO- CORPO DE PROVA</c:v>
                </c:pt>
                <c:pt idx="163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64">
                  <c:v>LONA PLÁSTICA</c:v>
                </c:pt>
                <c:pt idx="165">
                  <c:v>BASE EM CONCRETO COM FCK DE 25MPA, PARA GUIAS, SARJETAS OU SARJETÕES</c:v>
                </c:pt>
                <c:pt idx="166">
                  <c:v>CAIXA DE LIGAÇÃO OU INSPEÇÃO - LASTRO DE CONCRETO (FUNDO)</c:v>
                </c:pt>
                <c:pt idx="167">
                  <c:v>DEMOLIÇÃO MECANIZADA DE SARJETA OU SARJETÃO, INCLUSIVE FRAGMENTAÇÃO, CARREGAMENTO, TRANSPORTE ATÉ 1 QUILÔMETRO E DESCARREGAMENTO</c:v>
                </c:pt>
                <c:pt idx="168">
                  <c:v>CHAPISCO EM ARGAMASSA DE CIMENTO E AREIA NO TRAÇO 1:3 OU ARGAMASSA PRÉ-FABRICADA DENTRO DAS ESPECIFICAÇÕES E PRECEITOS DA NORMA NBR 7200.</c:v>
                </c:pt>
                <c:pt idx="169">
                  <c:v>LASTRO COM MATERIAL GRANULAR (AREIA MÉDIA), APLICADO EM PISOS OU LAJES SOBRE SOLO, ESPESSURA DE *10 CM* - LASTRO DE AREIA</c:v>
                </c:pt>
              </c:strCache>
            </c:strRef>
          </c:cat>
          <c:val>
            <c:numRef>
              <c:f>'Curva ABC'!$D$17:$D$186</c:f>
              <c:numCache>
                <c:formatCode>0.00%</c:formatCode>
                <c:ptCount val="170"/>
                <c:pt idx="0">
                  <c:v>0.40685035244275247</c:v>
                </c:pt>
                <c:pt idx="1">
                  <c:v>6.5984309721954376E-2</c:v>
                </c:pt>
                <c:pt idx="2">
                  <c:v>3.9374782286285978E-2</c:v>
                </c:pt>
                <c:pt idx="3">
                  <c:v>3.3045855875403707E-2</c:v>
                </c:pt>
                <c:pt idx="4">
                  <c:v>2.7450039054970732E-2</c:v>
                </c:pt>
                <c:pt idx="5">
                  <c:v>2.1266213912433475E-2</c:v>
                </c:pt>
                <c:pt idx="6">
                  <c:v>1.9859617856088755E-2</c:v>
                </c:pt>
                <c:pt idx="7">
                  <c:v>1.918126275583799E-2</c:v>
                </c:pt>
                <c:pt idx="8">
                  <c:v>1.8398172888187066E-2</c:v>
                </c:pt>
                <c:pt idx="9">
                  <c:v>1.8214045106739182E-2</c:v>
                </c:pt>
                <c:pt idx="10">
                  <c:v>1.7630423887549498E-2</c:v>
                </c:pt>
                <c:pt idx="11">
                  <c:v>1.5596744340589335E-2</c:v>
                </c:pt>
                <c:pt idx="12">
                  <c:v>1.4480155042767033E-2</c:v>
                </c:pt>
                <c:pt idx="13">
                  <c:v>1.3843097748143077E-2</c:v>
                </c:pt>
                <c:pt idx="14">
                  <c:v>1.2069932084476006E-2</c:v>
                </c:pt>
                <c:pt idx="15">
                  <c:v>1.0689915508346529E-2</c:v>
                </c:pt>
                <c:pt idx="16">
                  <c:v>1.0134109001665347E-2</c:v>
                </c:pt>
                <c:pt idx="17">
                  <c:v>9.5757449770332379E-3</c:v>
                </c:pt>
                <c:pt idx="18">
                  <c:v>8.8042125597474589E-3</c:v>
                </c:pt>
                <c:pt idx="19">
                  <c:v>8.7712074995108125E-3</c:v>
                </c:pt>
                <c:pt idx="20">
                  <c:v>8.412663623658426E-3</c:v>
                </c:pt>
                <c:pt idx="21">
                  <c:v>8.1877566665592531E-3</c:v>
                </c:pt>
                <c:pt idx="22">
                  <c:v>7.7314859352492493E-3</c:v>
                </c:pt>
                <c:pt idx="23">
                  <c:v>7.5428724806375566E-3</c:v>
                </c:pt>
                <c:pt idx="24">
                  <c:v>7.5407426532418742E-3</c:v>
                </c:pt>
                <c:pt idx="25">
                  <c:v>7.169354689051219E-3</c:v>
                </c:pt>
                <c:pt idx="26">
                  <c:v>6.5620825301400867E-3</c:v>
                </c:pt>
                <c:pt idx="27">
                  <c:v>6.2986036845844853E-3</c:v>
                </c:pt>
                <c:pt idx="28">
                  <c:v>6.109385016346172E-3</c:v>
                </c:pt>
                <c:pt idx="29">
                  <c:v>5.9191804415110183E-3</c:v>
                </c:pt>
                <c:pt idx="30">
                  <c:v>5.8022726835043345E-3</c:v>
                </c:pt>
                <c:pt idx="31">
                  <c:v>5.1593179875496784E-3</c:v>
                </c:pt>
                <c:pt idx="32">
                  <c:v>4.9490050739491058E-3</c:v>
                </c:pt>
                <c:pt idx="33">
                  <c:v>4.5806385246490722E-3</c:v>
                </c:pt>
                <c:pt idx="34">
                  <c:v>4.4890087760659746E-3</c:v>
                </c:pt>
                <c:pt idx="35">
                  <c:v>4.4318432206519424E-3</c:v>
                </c:pt>
                <c:pt idx="36">
                  <c:v>4.4152317767249391E-3</c:v>
                </c:pt>
                <c:pt idx="37">
                  <c:v>4.0250193803006082E-3</c:v>
                </c:pt>
                <c:pt idx="38">
                  <c:v>3.8129631059779438E-3</c:v>
                </c:pt>
                <c:pt idx="39">
                  <c:v>3.6163889069987377E-3</c:v>
                </c:pt>
                <c:pt idx="40">
                  <c:v>3.5343884554160181E-3</c:v>
                </c:pt>
                <c:pt idx="41">
                  <c:v>3.4767574526552896E-3</c:v>
                </c:pt>
                <c:pt idx="42">
                  <c:v>3.439897866243271E-3</c:v>
                </c:pt>
                <c:pt idx="43">
                  <c:v>3.3699342023100465E-3</c:v>
                </c:pt>
                <c:pt idx="44">
                  <c:v>3.3458265097834864E-3</c:v>
                </c:pt>
                <c:pt idx="45">
                  <c:v>2.9875212784808152E-3</c:v>
                </c:pt>
                <c:pt idx="46">
                  <c:v>2.9735778124839567E-3</c:v>
                </c:pt>
                <c:pt idx="47">
                  <c:v>2.7751191125195119E-3</c:v>
                </c:pt>
                <c:pt idx="48">
                  <c:v>2.7093324579042545E-3</c:v>
                </c:pt>
                <c:pt idx="49">
                  <c:v>2.6373856035294867E-3</c:v>
                </c:pt>
                <c:pt idx="50">
                  <c:v>2.6285909852236176E-3</c:v>
                </c:pt>
                <c:pt idx="51">
                  <c:v>2.6118318110873013E-3</c:v>
                </c:pt>
                <c:pt idx="52">
                  <c:v>2.6113187272343882E-3</c:v>
                </c:pt>
                <c:pt idx="53">
                  <c:v>2.610209476158453E-3</c:v>
                </c:pt>
                <c:pt idx="54">
                  <c:v>2.5955078622680048E-3</c:v>
                </c:pt>
                <c:pt idx="55">
                  <c:v>2.1392327931374754E-3</c:v>
                </c:pt>
                <c:pt idx="56">
                  <c:v>1.8664436399999423E-3</c:v>
                </c:pt>
                <c:pt idx="57">
                  <c:v>1.7450945827984202E-3</c:v>
                </c:pt>
                <c:pt idx="58">
                  <c:v>1.5788260948845279E-3</c:v>
                </c:pt>
                <c:pt idx="59">
                  <c:v>1.5112872729156368E-3</c:v>
                </c:pt>
                <c:pt idx="60">
                  <c:v>1.4985147334492189E-3</c:v>
                </c:pt>
                <c:pt idx="61">
                  <c:v>1.4749853754577838E-3</c:v>
                </c:pt>
                <c:pt idx="62">
                  <c:v>1.4440783965112029E-3</c:v>
                </c:pt>
                <c:pt idx="63">
                  <c:v>1.435149518427069E-3</c:v>
                </c:pt>
                <c:pt idx="64">
                  <c:v>1.3470526247958807E-3</c:v>
                </c:pt>
                <c:pt idx="65">
                  <c:v>1.2256061397653566E-3</c:v>
                </c:pt>
                <c:pt idx="66">
                  <c:v>1.114880223151463E-3</c:v>
                </c:pt>
                <c:pt idx="67">
                  <c:v>1.0929742911285807E-3</c:v>
                </c:pt>
                <c:pt idx="68">
                  <c:v>1.0090515475558856E-3</c:v>
                </c:pt>
                <c:pt idx="69">
                  <c:v>9.3830145302244963E-4</c:v>
                </c:pt>
                <c:pt idx="70">
                  <c:v>9.3822205331179904E-4</c:v>
                </c:pt>
                <c:pt idx="71">
                  <c:v>9.2553953265843772E-4</c:v>
                </c:pt>
                <c:pt idx="72">
                  <c:v>8.477773070834822E-4</c:v>
                </c:pt>
                <c:pt idx="73">
                  <c:v>8.4154068593056636E-4</c:v>
                </c:pt>
                <c:pt idx="74">
                  <c:v>8.1312240220768708E-4</c:v>
                </c:pt>
                <c:pt idx="75">
                  <c:v>7.8012427215314712E-4</c:v>
                </c:pt>
                <c:pt idx="76">
                  <c:v>7.7702057156185222E-4</c:v>
                </c:pt>
                <c:pt idx="77">
                  <c:v>7.1018900701213725E-4</c:v>
                </c:pt>
                <c:pt idx="78">
                  <c:v>7.0911735447574953E-4</c:v>
                </c:pt>
                <c:pt idx="79">
                  <c:v>7.081309470274833E-4</c:v>
                </c:pt>
                <c:pt idx="80">
                  <c:v>6.6954040995725905E-4</c:v>
                </c:pt>
                <c:pt idx="81">
                  <c:v>6.4808674669541533E-4</c:v>
                </c:pt>
                <c:pt idx="82">
                  <c:v>5.7211585236414725E-4</c:v>
                </c:pt>
                <c:pt idx="83">
                  <c:v>4.8674604337174058E-4</c:v>
                </c:pt>
                <c:pt idx="84">
                  <c:v>4.751029282557176E-4</c:v>
                </c:pt>
                <c:pt idx="85">
                  <c:v>4.5698673955103851E-4</c:v>
                </c:pt>
                <c:pt idx="86">
                  <c:v>4.4811540500890403E-4</c:v>
                </c:pt>
                <c:pt idx="87">
                  <c:v>4.0407730537041204E-4</c:v>
                </c:pt>
                <c:pt idx="88">
                  <c:v>3.9295666448188333E-4</c:v>
                </c:pt>
                <c:pt idx="89">
                  <c:v>3.890365256300673E-4</c:v>
                </c:pt>
                <c:pt idx="90">
                  <c:v>3.8022295199056851E-4</c:v>
                </c:pt>
                <c:pt idx="91">
                  <c:v>3.7928355228854222E-4</c:v>
                </c:pt>
                <c:pt idx="92">
                  <c:v>3.5806823428087743E-4</c:v>
                </c:pt>
                <c:pt idx="93">
                  <c:v>3.4134373378735214E-4</c:v>
                </c:pt>
                <c:pt idx="94">
                  <c:v>3.3130138162431152E-4</c:v>
                </c:pt>
                <c:pt idx="95">
                  <c:v>3.2529525627264668E-4</c:v>
                </c:pt>
                <c:pt idx="96">
                  <c:v>3.2338942940193452E-4</c:v>
                </c:pt>
                <c:pt idx="97">
                  <c:v>3.194276663670496E-4</c:v>
                </c:pt>
                <c:pt idx="98">
                  <c:v>3.0821701176093815E-4</c:v>
                </c:pt>
                <c:pt idx="99">
                  <c:v>2.9825015605774167E-4</c:v>
                </c:pt>
                <c:pt idx="100">
                  <c:v>2.9645806074802758E-4</c:v>
                </c:pt>
                <c:pt idx="101">
                  <c:v>2.9316621206937804E-4</c:v>
                </c:pt>
                <c:pt idx="102">
                  <c:v>2.87685123393325E-4</c:v>
                </c:pt>
                <c:pt idx="103">
                  <c:v>2.8407560280485487E-4</c:v>
                </c:pt>
                <c:pt idx="104">
                  <c:v>2.7076886997643974E-4</c:v>
                </c:pt>
                <c:pt idx="105">
                  <c:v>2.7076886997643974E-4</c:v>
                </c:pt>
                <c:pt idx="106">
                  <c:v>2.6091134611604171E-4</c:v>
                </c:pt>
                <c:pt idx="107">
                  <c:v>2.5244548592449326E-4</c:v>
                </c:pt>
                <c:pt idx="108">
                  <c:v>2.5098589516993293E-4</c:v>
                </c:pt>
                <c:pt idx="109">
                  <c:v>2.5086770163746514E-4</c:v>
                </c:pt>
                <c:pt idx="110">
                  <c:v>2.4159880348892225E-4</c:v>
                </c:pt>
                <c:pt idx="111">
                  <c:v>2.2086758774954098E-4</c:v>
                </c:pt>
                <c:pt idx="112">
                  <c:v>2.168391484423011E-4</c:v>
                </c:pt>
                <c:pt idx="113">
                  <c:v>2.1005434087310534E-4</c:v>
                </c:pt>
                <c:pt idx="114">
                  <c:v>2.0432516950602634E-4</c:v>
                </c:pt>
                <c:pt idx="115">
                  <c:v>1.9855285925320982E-4</c:v>
                </c:pt>
                <c:pt idx="116">
                  <c:v>1.9547103011595298E-4</c:v>
                </c:pt>
                <c:pt idx="117">
                  <c:v>1.8420641098502736E-4</c:v>
                </c:pt>
                <c:pt idx="118">
                  <c:v>1.8382932763281898E-4</c:v>
                </c:pt>
                <c:pt idx="119">
                  <c:v>1.7536132413619774E-4</c:v>
                </c:pt>
                <c:pt idx="120">
                  <c:v>1.7481478134263992E-4</c:v>
                </c:pt>
                <c:pt idx="121">
                  <c:v>1.6119914359895838E-4</c:v>
                </c:pt>
                <c:pt idx="122">
                  <c:v>1.606309729087571E-4</c:v>
                </c:pt>
                <c:pt idx="123">
                  <c:v>1.606309729087571E-4</c:v>
                </c:pt>
                <c:pt idx="124">
                  <c:v>1.5709451953867712E-4</c:v>
                </c:pt>
                <c:pt idx="125">
                  <c:v>1.5410850588046908E-4</c:v>
                </c:pt>
                <c:pt idx="126">
                  <c:v>1.5410850588046908E-4</c:v>
                </c:pt>
                <c:pt idx="127">
                  <c:v>1.5410850588046908E-4</c:v>
                </c:pt>
                <c:pt idx="128">
                  <c:v>1.5410850588046908E-4</c:v>
                </c:pt>
                <c:pt idx="129">
                  <c:v>1.5410850588046908E-4</c:v>
                </c:pt>
                <c:pt idx="130">
                  <c:v>1.5410850588046908E-4</c:v>
                </c:pt>
                <c:pt idx="131">
                  <c:v>1.5410850588046908E-4</c:v>
                </c:pt>
                <c:pt idx="132">
                  <c:v>1.5260076051660916E-4</c:v>
                </c:pt>
                <c:pt idx="133">
                  <c:v>1.4256408022075178E-4</c:v>
                </c:pt>
                <c:pt idx="134">
                  <c:v>1.4203780140242743E-4</c:v>
                </c:pt>
                <c:pt idx="135">
                  <c:v>1.4203780140242743E-4</c:v>
                </c:pt>
                <c:pt idx="136">
                  <c:v>1.4203780140242743E-4</c:v>
                </c:pt>
                <c:pt idx="137">
                  <c:v>1.4203780140242743E-4</c:v>
                </c:pt>
                <c:pt idx="138">
                  <c:v>1.4203780140242743E-4</c:v>
                </c:pt>
                <c:pt idx="139">
                  <c:v>1.4203780140242743E-4</c:v>
                </c:pt>
                <c:pt idx="140">
                  <c:v>1.3613648252264033E-4</c:v>
                </c:pt>
                <c:pt idx="141">
                  <c:v>1.3467223609687571E-4</c:v>
                </c:pt>
                <c:pt idx="142">
                  <c:v>1.295407545762276E-4</c:v>
                </c:pt>
                <c:pt idx="143">
                  <c:v>1.2932493269882667E-4</c:v>
                </c:pt>
                <c:pt idx="144">
                  <c:v>1.1668085565359624E-4</c:v>
                </c:pt>
                <c:pt idx="145">
                  <c:v>1.0990283875446923E-4</c:v>
                </c:pt>
                <c:pt idx="146">
                  <c:v>1.0587439944722936E-4</c:v>
                </c:pt>
                <c:pt idx="147">
                  <c:v>9.7925660315966925E-5</c:v>
                </c:pt>
                <c:pt idx="148">
                  <c:v>9.4212871392172217E-5</c:v>
                </c:pt>
                <c:pt idx="149">
                  <c:v>9.4131036107575328E-5</c:v>
                </c:pt>
                <c:pt idx="150">
                  <c:v>8.5447800941316332E-5</c:v>
                </c:pt>
                <c:pt idx="151">
                  <c:v>8.263827041311958E-5</c:v>
                </c:pt>
                <c:pt idx="152">
                  <c:v>8.2446225426935558E-5</c:v>
                </c:pt>
                <c:pt idx="153">
                  <c:v>8.1942449850531048E-5</c:v>
                </c:pt>
                <c:pt idx="154">
                  <c:v>7.0276050647581224E-5</c:v>
                </c:pt>
                <c:pt idx="155">
                  <c:v>6.7323584974601872E-5</c:v>
                </c:pt>
                <c:pt idx="156">
                  <c:v>5.7924768050921707E-5</c:v>
                </c:pt>
                <c:pt idx="157">
                  <c:v>5.2947429134189297E-5</c:v>
                </c:pt>
                <c:pt idx="158">
                  <c:v>5.2473162289757883E-5</c:v>
                </c:pt>
                <c:pt idx="159">
                  <c:v>5.1081292376506585E-5</c:v>
                </c:pt>
                <c:pt idx="160">
                  <c:v>5.0197179033986591E-5</c:v>
                </c:pt>
                <c:pt idx="161">
                  <c:v>4.5871189846910031E-5</c:v>
                </c:pt>
                <c:pt idx="162">
                  <c:v>4.0157743227189274E-5</c:v>
                </c:pt>
                <c:pt idx="163">
                  <c:v>3.9252294256899374E-5</c:v>
                </c:pt>
                <c:pt idx="164">
                  <c:v>3.8881502479309168E-5</c:v>
                </c:pt>
                <c:pt idx="165">
                  <c:v>3.1639312457992144E-5</c:v>
                </c:pt>
                <c:pt idx="166">
                  <c:v>2.8962384025460854E-5</c:v>
                </c:pt>
                <c:pt idx="167">
                  <c:v>1.6029424993952826E-5</c:v>
                </c:pt>
                <c:pt idx="168">
                  <c:v>1.4239339519859254E-5</c:v>
                </c:pt>
                <c:pt idx="169">
                  <c:v>9.0676418022092239E-6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ABC'!$A$17:$A$186</c:f>
              <c:strCache>
                <c:ptCount val="170"/>
                <c:pt idx="0">
                  <c:v>1.2.1</c:v>
                </c:pt>
                <c:pt idx="1">
                  <c:v>6.1.1</c:v>
                </c:pt>
                <c:pt idx="2">
                  <c:v>1.3.1</c:v>
                </c:pt>
                <c:pt idx="3">
                  <c:v>1.1.1</c:v>
                </c:pt>
                <c:pt idx="4">
                  <c:v>5.3.1</c:v>
                </c:pt>
                <c:pt idx="5">
                  <c:v>2.3.3</c:v>
                </c:pt>
                <c:pt idx="6">
                  <c:v>5.5.1</c:v>
                </c:pt>
                <c:pt idx="7">
                  <c:v>4.4.1</c:v>
                </c:pt>
                <c:pt idx="8">
                  <c:v>7.1.1</c:v>
                </c:pt>
                <c:pt idx="9">
                  <c:v>5.4.1</c:v>
                </c:pt>
                <c:pt idx="10">
                  <c:v>5.2.1</c:v>
                </c:pt>
                <c:pt idx="11">
                  <c:v>6.1.2</c:v>
                </c:pt>
                <c:pt idx="12">
                  <c:v>5.3.2</c:v>
                </c:pt>
                <c:pt idx="13">
                  <c:v>4.4.4</c:v>
                </c:pt>
                <c:pt idx="14">
                  <c:v>1.3.5</c:v>
                </c:pt>
                <c:pt idx="15">
                  <c:v>5.1.1</c:v>
                </c:pt>
                <c:pt idx="16">
                  <c:v>6.1.3</c:v>
                </c:pt>
                <c:pt idx="17">
                  <c:v>4.4.5</c:v>
                </c:pt>
                <c:pt idx="18">
                  <c:v>2.3.4</c:v>
                </c:pt>
                <c:pt idx="19">
                  <c:v>5.3.3</c:v>
                </c:pt>
                <c:pt idx="20">
                  <c:v>4.3.5</c:v>
                </c:pt>
                <c:pt idx="21">
                  <c:v>4.1.3</c:v>
                </c:pt>
                <c:pt idx="22">
                  <c:v>1.3.3</c:v>
                </c:pt>
                <c:pt idx="23">
                  <c:v>7.2.8</c:v>
                </c:pt>
                <c:pt idx="24">
                  <c:v>2.1.1</c:v>
                </c:pt>
                <c:pt idx="25">
                  <c:v>5.2.2</c:v>
                </c:pt>
                <c:pt idx="26">
                  <c:v>7.2.7</c:v>
                </c:pt>
                <c:pt idx="27">
                  <c:v>2.3.5</c:v>
                </c:pt>
                <c:pt idx="28">
                  <c:v>5.2.1</c:v>
                </c:pt>
                <c:pt idx="29">
                  <c:v>4.1.4</c:v>
                </c:pt>
                <c:pt idx="30">
                  <c:v>8.1</c:v>
                </c:pt>
                <c:pt idx="31">
                  <c:v>5.4.2</c:v>
                </c:pt>
                <c:pt idx="32">
                  <c:v>7.1.2</c:v>
                </c:pt>
                <c:pt idx="33">
                  <c:v>2.3.1</c:v>
                </c:pt>
                <c:pt idx="34">
                  <c:v>2.2.3</c:v>
                </c:pt>
                <c:pt idx="35">
                  <c:v>4.2.5</c:v>
                </c:pt>
                <c:pt idx="36">
                  <c:v>2.2.2</c:v>
                </c:pt>
                <c:pt idx="37">
                  <c:v>5.2.3</c:v>
                </c:pt>
                <c:pt idx="38">
                  <c:v>4.1.9</c:v>
                </c:pt>
                <c:pt idx="39">
                  <c:v>4.4.2</c:v>
                </c:pt>
                <c:pt idx="40">
                  <c:v>7.3.1</c:v>
                </c:pt>
                <c:pt idx="41">
                  <c:v>7.2.5</c:v>
                </c:pt>
                <c:pt idx="42">
                  <c:v>4.2.6</c:v>
                </c:pt>
                <c:pt idx="43">
                  <c:v>4.3.2</c:v>
                </c:pt>
                <c:pt idx="44">
                  <c:v>5.4.3</c:v>
                </c:pt>
                <c:pt idx="45">
                  <c:v>4.4.3</c:v>
                </c:pt>
                <c:pt idx="46">
                  <c:v>5.5.2</c:v>
                </c:pt>
                <c:pt idx="47">
                  <c:v>5.5.3</c:v>
                </c:pt>
                <c:pt idx="48">
                  <c:v>7.2.6</c:v>
                </c:pt>
                <c:pt idx="49">
                  <c:v>4.3.12</c:v>
                </c:pt>
                <c:pt idx="50">
                  <c:v>7.5.6</c:v>
                </c:pt>
                <c:pt idx="51">
                  <c:v>5.5.4</c:v>
                </c:pt>
                <c:pt idx="52">
                  <c:v>5.1.2</c:v>
                </c:pt>
                <c:pt idx="53">
                  <c:v>7.2.2</c:v>
                </c:pt>
                <c:pt idx="54">
                  <c:v>4.2.7</c:v>
                </c:pt>
                <c:pt idx="55">
                  <c:v>7.5.3</c:v>
                </c:pt>
                <c:pt idx="56">
                  <c:v>3.8</c:v>
                </c:pt>
                <c:pt idx="57">
                  <c:v>3.5</c:v>
                </c:pt>
                <c:pt idx="58">
                  <c:v>5.1.3</c:v>
                </c:pt>
                <c:pt idx="59">
                  <c:v>4.2.16</c:v>
                </c:pt>
                <c:pt idx="60">
                  <c:v>4.3.3</c:v>
                </c:pt>
                <c:pt idx="61">
                  <c:v>4.5.5</c:v>
                </c:pt>
                <c:pt idx="62">
                  <c:v>5.2.2</c:v>
                </c:pt>
                <c:pt idx="63">
                  <c:v>7.2.4</c:v>
                </c:pt>
                <c:pt idx="64">
                  <c:v>4.1.1</c:v>
                </c:pt>
                <c:pt idx="65">
                  <c:v>1.3.2</c:v>
                </c:pt>
                <c:pt idx="66">
                  <c:v>4.3.4</c:v>
                </c:pt>
                <c:pt idx="67">
                  <c:v>1.3.4</c:v>
                </c:pt>
                <c:pt idx="68">
                  <c:v>5.3.6</c:v>
                </c:pt>
                <c:pt idx="69">
                  <c:v>5.2.3</c:v>
                </c:pt>
                <c:pt idx="70">
                  <c:v>4.1.10</c:v>
                </c:pt>
                <c:pt idx="71">
                  <c:v>4.4.6</c:v>
                </c:pt>
                <c:pt idx="72">
                  <c:v>5.3.4</c:v>
                </c:pt>
                <c:pt idx="73">
                  <c:v>7.2.3</c:v>
                </c:pt>
                <c:pt idx="74">
                  <c:v>4.3.6</c:v>
                </c:pt>
                <c:pt idx="75">
                  <c:v>3.6</c:v>
                </c:pt>
                <c:pt idx="76">
                  <c:v>4.5.2</c:v>
                </c:pt>
                <c:pt idx="77">
                  <c:v>4.3.11</c:v>
                </c:pt>
                <c:pt idx="78">
                  <c:v>5.3.5</c:v>
                </c:pt>
                <c:pt idx="79">
                  <c:v>4.1.12</c:v>
                </c:pt>
                <c:pt idx="80">
                  <c:v>5.4.5</c:v>
                </c:pt>
                <c:pt idx="81">
                  <c:v>5.2.5</c:v>
                </c:pt>
                <c:pt idx="82">
                  <c:v>4.1.5</c:v>
                </c:pt>
                <c:pt idx="83">
                  <c:v>3.4</c:v>
                </c:pt>
                <c:pt idx="84">
                  <c:v>4.5.3</c:v>
                </c:pt>
                <c:pt idx="85">
                  <c:v>4.3.8</c:v>
                </c:pt>
                <c:pt idx="86">
                  <c:v>4.6.1</c:v>
                </c:pt>
                <c:pt idx="87">
                  <c:v>7.4.3</c:v>
                </c:pt>
                <c:pt idx="88">
                  <c:v>5.1.5</c:v>
                </c:pt>
                <c:pt idx="89">
                  <c:v>5.2.4</c:v>
                </c:pt>
                <c:pt idx="90">
                  <c:v>7.2.1</c:v>
                </c:pt>
                <c:pt idx="91">
                  <c:v>4.5.1</c:v>
                </c:pt>
                <c:pt idx="92">
                  <c:v>4.3.1</c:v>
                </c:pt>
                <c:pt idx="93">
                  <c:v>7.4.5</c:v>
                </c:pt>
                <c:pt idx="94">
                  <c:v>5.3.7</c:v>
                </c:pt>
                <c:pt idx="95">
                  <c:v>4.2.14</c:v>
                </c:pt>
                <c:pt idx="96">
                  <c:v>5.4.4</c:v>
                </c:pt>
                <c:pt idx="97">
                  <c:v>4.2.4</c:v>
                </c:pt>
                <c:pt idx="98">
                  <c:v>5.3.8</c:v>
                </c:pt>
                <c:pt idx="99">
                  <c:v>7.5.7</c:v>
                </c:pt>
                <c:pt idx="100">
                  <c:v>7.5.11</c:v>
                </c:pt>
                <c:pt idx="101">
                  <c:v>4.1.13</c:v>
                </c:pt>
                <c:pt idx="102">
                  <c:v>2.2.1</c:v>
                </c:pt>
                <c:pt idx="103">
                  <c:v>4.4.9</c:v>
                </c:pt>
                <c:pt idx="104">
                  <c:v>7.3.3</c:v>
                </c:pt>
                <c:pt idx="105">
                  <c:v>7.1.3</c:v>
                </c:pt>
                <c:pt idx="106">
                  <c:v>3.1</c:v>
                </c:pt>
                <c:pt idx="107">
                  <c:v>5.5.5</c:v>
                </c:pt>
                <c:pt idx="108">
                  <c:v>4.4.7</c:v>
                </c:pt>
                <c:pt idx="109">
                  <c:v>4.2.8</c:v>
                </c:pt>
                <c:pt idx="110">
                  <c:v>11.2.13</c:v>
                </c:pt>
                <c:pt idx="111">
                  <c:v>4.3.9</c:v>
                </c:pt>
                <c:pt idx="112">
                  <c:v>4.3.7</c:v>
                </c:pt>
                <c:pt idx="113">
                  <c:v>4.2.12</c:v>
                </c:pt>
                <c:pt idx="114">
                  <c:v>7.5.1</c:v>
                </c:pt>
                <c:pt idx="115">
                  <c:v>3.9</c:v>
                </c:pt>
                <c:pt idx="116">
                  <c:v>4.5.4</c:v>
                </c:pt>
                <c:pt idx="117">
                  <c:v>7.3.2</c:v>
                </c:pt>
                <c:pt idx="118">
                  <c:v>4.5.12</c:v>
                </c:pt>
                <c:pt idx="119">
                  <c:v>7.5.12</c:v>
                </c:pt>
                <c:pt idx="120">
                  <c:v>7.5.4</c:v>
                </c:pt>
                <c:pt idx="121">
                  <c:v>4.2.2</c:v>
                </c:pt>
                <c:pt idx="122">
                  <c:v>5.5.6</c:v>
                </c:pt>
                <c:pt idx="123">
                  <c:v>4.1.6</c:v>
                </c:pt>
                <c:pt idx="124">
                  <c:v>11.2.12</c:v>
                </c:pt>
                <c:pt idx="125">
                  <c:v>5.5.7</c:v>
                </c:pt>
                <c:pt idx="126">
                  <c:v>5.1.7</c:v>
                </c:pt>
                <c:pt idx="127">
                  <c:v>4.5.10</c:v>
                </c:pt>
                <c:pt idx="128">
                  <c:v>4.4.8</c:v>
                </c:pt>
                <c:pt idx="129">
                  <c:v>4.3.10</c:v>
                </c:pt>
                <c:pt idx="130">
                  <c:v>4.2.10</c:v>
                </c:pt>
                <c:pt idx="131">
                  <c:v>4.1.7</c:v>
                </c:pt>
                <c:pt idx="132">
                  <c:v>5.1.4</c:v>
                </c:pt>
                <c:pt idx="133">
                  <c:v>4.5.6</c:v>
                </c:pt>
                <c:pt idx="134">
                  <c:v>5.5.8</c:v>
                </c:pt>
                <c:pt idx="135">
                  <c:v>5.3.9</c:v>
                </c:pt>
                <c:pt idx="136">
                  <c:v>5.1.8</c:v>
                </c:pt>
                <c:pt idx="137">
                  <c:v>4.5.11</c:v>
                </c:pt>
                <c:pt idx="138">
                  <c:v>4.2.11</c:v>
                </c:pt>
                <c:pt idx="139">
                  <c:v>4.1.8</c:v>
                </c:pt>
                <c:pt idx="140">
                  <c:v>7.5.10</c:v>
                </c:pt>
                <c:pt idx="141">
                  <c:v>4.2.15</c:v>
                </c:pt>
                <c:pt idx="142">
                  <c:v>4.1.2</c:v>
                </c:pt>
                <c:pt idx="143">
                  <c:v>4.5.16</c:v>
                </c:pt>
                <c:pt idx="144">
                  <c:v>3.2</c:v>
                </c:pt>
                <c:pt idx="145">
                  <c:v>3.7</c:v>
                </c:pt>
                <c:pt idx="146">
                  <c:v>7.5.13</c:v>
                </c:pt>
                <c:pt idx="147">
                  <c:v>7.5.8</c:v>
                </c:pt>
                <c:pt idx="148">
                  <c:v>3.3</c:v>
                </c:pt>
                <c:pt idx="149">
                  <c:v>7.4.4</c:v>
                </c:pt>
                <c:pt idx="150">
                  <c:v>4.1.11</c:v>
                </c:pt>
                <c:pt idx="151">
                  <c:v>4.5.14</c:v>
                </c:pt>
                <c:pt idx="152">
                  <c:v>7.5.9</c:v>
                </c:pt>
                <c:pt idx="153">
                  <c:v>4.5.8</c:v>
                </c:pt>
                <c:pt idx="154">
                  <c:v>4.2.9</c:v>
                </c:pt>
                <c:pt idx="155">
                  <c:v>7.2.10</c:v>
                </c:pt>
                <c:pt idx="156">
                  <c:v>7.5.2</c:v>
                </c:pt>
                <c:pt idx="157">
                  <c:v>4.2.3</c:v>
                </c:pt>
                <c:pt idx="158">
                  <c:v>4.5.15</c:v>
                </c:pt>
                <c:pt idx="159">
                  <c:v>7.4.1</c:v>
                </c:pt>
                <c:pt idx="160">
                  <c:v>5.1.6</c:v>
                </c:pt>
                <c:pt idx="161">
                  <c:v>11.2.10</c:v>
                </c:pt>
                <c:pt idx="162">
                  <c:v>4.5.9</c:v>
                </c:pt>
                <c:pt idx="163">
                  <c:v>4.2.13</c:v>
                </c:pt>
                <c:pt idx="164">
                  <c:v>4.5.7</c:v>
                </c:pt>
                <c:pt idx="165">
                  <c:v>11.2.9</c:v>
                </c:pt>
                <c:pt idx="166">
                  <c:v>7.4.2</c:v>
                </c:pt>
                <c:pt idx="167">
                  <c:v>7.2.9</c:v>
                </c:pt>
                <c:pt idx="168">
                  <c:v>4.5.13</c:v>
                </c:pt>
                <c:pt idx="169">
                  <c:v>7.5.5</c:v>
                </c:pt>
              </c:strCache>
            </c:strRef>
          </c:cat>
          <c:val>
            <c:numRef>
              <c:f>'Curva ABC'!$E$17:$E$186</c:f>
              <c:numCache>
                <c:formatCode>0.00%</c:formatCode>
                <c:ptCount val="170"/>
                <c:pt idx="0">
                  <c:v>0.40685035244275247</c:v>
                </c:pt>
                <c:pt idx="1">
                  <c:v>6.5984309721954376E-2</c:v>
                </c:pt>
                <c:pt idx="2">
                  <c:v>3.9374782286285978E-2</c:v>
                </c:pt>
                <c:pt idx="3">
                  <c:v>3.3045855875403707E-2</c:v>
                </c:pt>
                <c:pt idx="4">
                  <c:v>2.7450039054970732E-2</c:v>
                </c:pt>
                <c:pt idx="5">
                  <c:v>2.1266213912433475E-2</c:v>
                </c:pt>
                <c:pt idx="6">
                  <c:v>1.9859617856088755E-2</c:v>
                </c:pt>
                <c:pt idx="7">
                  <c:v>1.918126275583799E-2</c:v>
                </c:pt>
                <c:pt idx="8">
                  <c:v>1.8398172888187066E-2</c:v>
                </c:pt>
                <c:pt idx="9">
                  <c:v>1.8214045106739182E-2</c:v>
                </c:pt>
                <c:pt idx="10">
                  <c:v>1.7630423887549498E-2</c:v>
                </c:pt>
                <c:pt idx="11">
                  <c:v>1.5596744340589335E-2</c:v>
                </c:pt>
                <c:pt idx="12">
                  <c:v>1.4480155042767033E-2</c:v>
                </c:pt>
                <c:pt idx="13">
                  <c:v>1.3843097748143077E-2</c:v>
                </c:pt>
                <c:pt idx="14">
                  <c:v>1.2069932084476006E-2</c:v>
                </c:pt>
                <c:pt idx="15">
                  <c:v>1.0689915508346529E-2</c:v>
                </c:pt>
                <c:pt idx="16">
                  <c:v>1.0134109001665347E-2</c:v>
                </c:pt>
                <c:pt idx="17">
                  <c:v>9.5757449770332379E-3</c:v>
                </c:pt>
                <c:pt idx="18">
                  <c:v>8.8042125597474589E-3</c:v>
                </c:pt>
                <c:pt idx="19">
                  <c:v>8.7712074995108125E-3</c:v>
                </c:pt>
                <c:pt idx="20">
                  <c:v>8.412663623658426E-3</c:v>
                </c:pt>
                <c:pt idx="21">
                  <c:v>8.1877566665592531E-3</c:v>
                </c:pt>
                <c:pt idx="22">
                  <c:v>7.7314859352492493E-3</c:v>
                </c:pt>
                <c:pt idx="23">
                  <c:v>7.5428724806375566E-3</c:v>
                </c:pt>
                <c:pt idx="24">
                  <c:v>7.5407426532418742E-3</c:v>
                </c:pt>
                <c:pt idx="25">
                  <c:v>7.169354689051219E-3</c:v>
                </c:pt>
                <c:pt idx="26">
                  <c:v>6.5620825301400867E-3</c:v>
                </c:pt>
                <c:pt idx="27">
                  <c:v>6.2986036845844853E-3</c:v>
                </c:pt>
                <c:pt idx="28">
                  <c:v>6.109385016346172E-3</c:v>
                </c:pt>
                <c:pt idx="29">
                  <c:v>5.9191804415110183E-3</c:v>
                </c:pt>
                <c:pt idx="30">
                  <c:v>5.8022726835043345E-3</c:v>
                </c:pt>
                <c:pt idx="31">
                  <c:v>5.1593179875496784E-3</c:v>
                </c:pt>
                <c:pt idx="32">
                  <c:v>4.9490050739491058E-3</c:v>
                </c:pt>
                <c:pt idx="33">
                  <c:v>4.5806385246490722E-3</c:v>
                </c:pt>
                <c:pt idx="34">
                  <c:v>4.4890087760659746E-3</c:v>
                </c:pt>
                <c:pt idx="35">
                  <c:v>4.4318432206519424E-3</c:v>
                </c:pt>
                <c:pt idx="36">
                  <c:v>4.4152317767249391E-3</c:v>
                </c:pt>
                <c:pt idx="37">
                  <c:v>4.0250193803006082E-3</c:v>
                </c:pt>
                <c:pt idx="38">
                  <c:v>3.8129631059779438E-3</c:v>
                </c:pt>
                <c:pt idx="39">
                  <c:v>3.6163889069987377E-3</c:v>
                </c:pt>
                <c:pt idx="40">
                  <c:v>3.5343884554160181E-3</c:v>
                </c:pt>
                <c:pt idx="41">
                  <c:v>3.4767574526552896E-3</c:v>
                </c:pt>
                <c:pt idx="42">
                  <c:v>3.439897866243271E-3</c:v>
                </c:pt>
                <c:pt idx="43">
                  <c:v>3.3699342023100465E-3</c:v>
                </c:pt>
                <c:pt idx="44">
                  <c:v>3.3458265097834864E-3</c:v>
                </c:pt>
                <c:pt idx="45">
                  <c:v>2.9875212784808152E-3</c:v>
                </c:pt>
                <c:pt idx="46">
                  <c:v>2.9735778124839567E-3</c:v>
                </c:pt>
                <c:pt idx="47">
                  <c:v>2.7751191125195119E-3</c:v>
                </c:pt>
                <c:pt idx="48">
                  <c:v>2.7093324579042545E-3</c:v>
                </c:pt>
                <c:pt idx="49">
                  <c:v>2.6373856035294867E-3</c:v>
                </c:pt>
                <c:pt idx="50">
                  <c:v>2.6285909852236176E-3</c:v>
                </c:pt>
                <c:pt idx="51">
                  <c:v>2.6118318110873013E-3</c:v>
                </c:pt>
                <c:pt idx="52">
                  <c:v>2.6113187272343882E-3</c:v>
                </c:pt>
                <c:pt idx="53">
                  <c:v>2.610209476158453E-3</c:v>
                </c:pt>
                <c:pt idx="54">
                  <c:v>2.5955078622680048E-3</c:v>
                </c:pt>
                <c:pt idx="55">
                  <c:v>2.1392327931374754E-3</c:v>
                </c:pt>
                <c:pt idx="56">
                  <c:v>1.8664436399999423E-3</c:v>
                </c:pt>
                <c:pt idx="57">
                  <c:v>1.7450945827984202E-3</c:v>
                </c:pt>
                <c:pt idx="58">
                  <c:v>1.5788260948845279E-3</c:v>
                </c:pt>
                <c:pt idx="59">
                  <c:v>1.5112872729156368E-3</c:v>
                </c:pt>
                <c:pt idx="60">
                  <c:v>1.4985147334492189E-3</c:v>
                </c:pt>
                <c:pt idx="61">
                  <c:v>1.4749853754577838E-3</c:v>
                </c:pt>
                <c:pt idx="62">
                  <c:v>1.4440783965112029E-3</c:v>
                </c:pt>
                <c:pt idx="63">
                  <c:v>1.435149518427069E-3</c:v>
                </c:pt>
                <c:pt idx="64">
                  <c:v>1.3470526247958807E-3</c:v>
                </c:pt>
                <c:pt idx="65">
                  <c:v>1.2256061397653566E-3</c:v>
                </c:pt>
                <c:pt idx="66">
                  <c:v>1.114880223151463E-3</c:v>
                </c:pt>
                <c:pt idx="67">
                  <c:v>1.0929742911285807E-3</c:v>
                </c:pt>
                <c:pt idx="68">
                  <c:v>1.0090515475558856E-3</c:v>
                </c:pt>
                <c:pt idx="69">
                  <c:v>9.3830145302244963E-4</c:v>
                </c:pt>
                <c:pt idx="70">
                  <c:v>9.3822205331179904E-4</c:v>
                </c:pt>
                <c:pt idx="71">
                  <c:v>9.2553953265843772E-4</c:v>
                </c:pt>
                <c:pt idx="72">
                  <c:v>8.477773070834822E-4</c:v>
                </c:pt>
                <c:pt idx="73">
                  <c:v>8.4154068593056636E-4</c:v>
                </c:pt>
                <c:pt idx="74">
                  <c:v>8.1312240220768708E-4</c:v>
                </c:pt>
                <c:pt idx="75">
                  <c:v>7.8012427215314712E-4</c:v>
                </c:pt>
                <c:pt idx="76">
                  <c:v>7.7702057156185222E-4</c:v>
                </c:pt>
                <c:pt idx="77">
                  <c:v>7.1018900701213725E-4</c:v>
                </c:pt>
                <c:pt idx="78">
                  <c:v>7.0911735447574953E-4</c:v>
                </c:pt>
                <c:pt idx="79">
                  <c:v>7.081309470274833E-4</c:v>
                </c:pt>
                <c:pt idx="80">
                  <c:v>6.6954040995725905E-4</c:v>
                </c:pt>
                <c:pt idx="81">
                  <c:v>6.4808674669541533E-4</c:v>
                </c:pt>
                <c:pt idx="82">
                  <c:v>5.7211585236414725E-4</c:v>
                </c:pt>
                <c:pt idx="83">
                  <c:v>4.8674604337174058E-4</c:v>
                </c:pt>
                <c:pt idx="84">
                  <c:v>4.751029282557176E-4</c:v>
                </c:pt>
                <c:pt idx="85">
                  <c:v>4.5698673955103851E-4</c:v>
                </c:pt>
                <c:pt idx="86">
                  <c:v>4.4811540500890403E-4</c:v>
                </c:pt>
                <c:pt idx="87">
                  <c:v>4.0407730537041204E-4</c:v>
                </c:pt>
                <c:pt idx="88">
                  <c:v>3.9295666448188333E-4</c:v>
                </c:pt>
                <c:pt idx="89">
                  <c:v>3.890365256300673E-4</c:v>
                </c:pt>
                <c:pt idx="90">
                  <c:v>3.8022295199056851E-4</c:v>
                </c:pt>
                <c:pt idx="91">
                  <c:v>3.7928355228854222E-4</c:v>
                </c:pt>
                <c:pt idx="92">
                  <c:v>3.5806823428087743E-4</c:v>
                </c:pt>
                <c:pt idx="93">
                  <c:v>3.4134373378735214E-4</c:v>
                </c:pt>
                <c:pt idx="94">
                  <c:v>3.3130138162431152E-4</c:v>
                </c:pt>
                <c:pt idx="95">
                  <c:v>3.2529525627264668E-4</c:v>
                </c:pt>
                <c:pt idx="96">
                  <c:v>3.2338942940193452E-4</c:v>
                </c:pt>
                <c:pt idx="97">
                  <c:v>3.194276663670496E-4</c:v>
                </c:pt>
                <c:pt idx="98">
                  <c:v>3.0821701176093815E-4</c:v>
                </c:pt>
                <c:pt idx="99">
                  <c:v>2.9825015605774167E-4</c:v>
                </c:pt>
                <c:pt idx="100">
                  <c:v>2.9645806074802758E-4</c:v>
                </c:pt>
                <c:pt idx="101">
                  <c:v>2.9316621206937804E-4</c:v>
                </c:pt>
                <c:pt idx="102">
                  <c:v>2.87685123393325E-4</c:v>
                </c:pt>
                <c:pt idx="103">
                  <c:v>2.8407560280485487E-4</c:v>
                </c:pt>
                <c:pt idx="104">
                  <c:v>2.7076886997643974E-4</c:v>
                </c:pt>
                <c:pt idx="105">
                  <c:v>2.7076886997643974E-4</c:v>
                </c:pt>
                <c:pt idx="106">
                  <c:v>2.6091134611604171E-4</c:v>
                </c:pt>
                <c:pt idx="107">
                  <c:v>2.5244548592449326E-4</c:v>
                </c:pt>
                <c:pt idx="108">
                  <c:v>2.5098589516993293E-4</c:v>
                </c:pt>
                <c:pt idx="109">
                  <c:v>2.5086770163746514E-4</c:v>
                </c:pt>
                <c:pt idx="110">
                  <c:v>2.4159880348892225E-4</c:v>
                </c:pt>
                <c:pt idx="111">
                  <c:v>2.2086758774954098E-4</c:v>
                </c:pt>
                <c:pt idx="112">
                  <c:v>2.168391484423011E-4</c:v>
                </c:pt>
                <c:pt idx="113">
                  <c:v>2.1005434087310534E-4</c:v>
                </c:pt>
                <c:pt idx="114">
                  <c:v>2.0432516950602634E-4</c:v>
                </c:pt>
                <c:pt idx="115">
                  <c:v>1.9855285925320982E-4</c:v>
                </c:pt>
                <c:pt idx="116">
                  <c:v>1.9547103011595298E-4</c:v>
                </c:pt>
                <c:pt idx="117">
                  <c:v>1.8420641098502736E-4</c:v>
                </c:pt>
                <c:pt idx="118">
                  <c:v>1.8382932763281898E-4</c:v>
                </c:pt>
                <c:pt idx="119">
                  <c:v>1.7536132413619774E-4</c:v>
                </c:pt>
                <c:pt idx="120">
                  <c:v>1.7481478134263992E-4</c:v>
                </c:pt>
                <c:pt idx="121">
                  <c:v>1.6119914359895838E-4</c:v>
                </c:pt>
                <c:pt idx="122">
                  <c:v>1.606309729087571E-4</c:v>
                </c:pt>
                <c:pt idx="123">
                  <c:v>1.606309729087571E-4</c:v>
                </c:pt>
                <c:pt idx="124">
                  <c:v>1.5709451953867712E-4</c:v>
                </c:pt>
                <c:pt idx="125">
                  <c:v>1.5410850588046908E-4</c:v>
                </c:pt>
                <c:pt idx="126">
                  <c:v>1.5410850588046908E-4</c:v>
                </c:pt>
                <c:pt idx="127">
                  <c:v>1.5410850588046908E-4</c:v>
                </c:pt>
                <c:pt idx="128">
                  <c:v>1.5410850588046908E-4</c:v>
                </c:pt>
                <c:pt idx="129">
                  <c:v>1.5410850588046908E-4</c:v>
                </c:pt>
                <c:pt idx="130">
                  <c:v>1.5410850588046908E-4</c:v>
                </c:pt>
                <c:pt idx="131">
                  <c:v>1.5410850588046908E-4</c:v>
                </c:pt>
                <c:pt idx="132">
                  <c:v>1.5260076051660916E-4</c:v>
                </c:pt>
                <c:pt idx="133">
                  <c:v>1.4256408022075178E-4</c:v>
                </c:pt>
                <c:pt idx="134">
                  <c:v>1.4203780140242743E-4</c:v>
                </c:pt>
                <c:pt idx="135">
                  <c:v>1.4203780140242743E-4</c:v>
                </c:pt>
                <c:pt idx="136">
                  <c:v>1.4203780140242743E-4</c:v>
                </c:pt>
                <c:pt idx="137">
                  <c:v>1.4203780140242743E-4</c:v>
                </c:pt>
                <c:pt idx="138">
                  <c:v>1.4203780140242743E-4</c:v>
                </c:pt>
                <c:pt idx="139">
                  <c:v>1.4203780140242743E-4</c:v>
                </c:pt>
                <c:pt idx="140">
                  <c:v>1.3613648252264033E-4</c:v>
                </c:pt>
                <c:pt idx="141">
                  <c:v>1.3467223609687571E-4</c:v>
                </c:pt>
                <c:pt idx="142">
                  <c:v>1.295407545762276E-4</c:v>
                </c:pt>
                <c:pt idx="143">
                  <c:v>1.2932493269882667E-4</c:v>
                </c:pt>
                <c:pt idx="144">
                  <c:v>1.1668085565359624E-4</c:v>
                </c:pt>
                <c:pt idx="145">
                  <c:v>1.0990283875446923E-4</c:v>
                </c:pt>
                <c:pt idx="146">
                  <c:v>1.0587439944722936E-4</c:v>
                </c:pt>
                <c:pt idx="147">
                  <c:v>9.7925660315966925E-5</c:v>
                </c:pt>
                <c:pt idx="148">
                  <c:v>9.4212871392172217E-5</c:v>
                </c:pt>
                <c:pt idx="149">
                  <c:v>9.4131036107575328E-5</c:v>
                </c:pt>
                <c:pt idx="150">
                  <c:v>8.5447800941316332E-5</c:v>
                </c:pt>
                <c:pt idx="151">
                  <c:v>8.263827041311958E-5</c:v>
                </c:pt>
                <c:pt idx="152">
                  <c:v>8.2446225426935558E-5</c:v>
                </c:pt>
                <c:pt idx="153">
                  <c:v>8.1942449850531048E-5</c:v>
                </c:pt>
                <c:pt idx="154">
                  <c:v>7.0276050647581224E-5</c:v>
                </c:pt>
                <c:pt idx="155">
                  <c:v>6.7323584974601872E-5</c:v>
                </c:pt>
                <c:pt idx="156">
                  <c:v>5.7924768050921707E-5</c:v>
                </c:pt>
                <c:pt idx="157">
                  <c:v>5.2947429134189297E-5</c:v>
                </c:pt>
                <c:pt idx="158">
                  <c:v>5.2473162289757883E-5</c:v>
                </c:pt>
                <c:pt idx="159">
                  <c:v>5.1081292376506585E-5</c:v>
                </c:pt>
                <c:pt idx="160">
                  <c:v>5.0197179033986591E-5</c:v>
                </c:pt>
                <c:pt idx="161">
                  <c:v>4.5871189846910031E-5</c:v>
                </c:pt>
                <c:pt idx="162">
                  <c:v>4.0157743227189274E-5</c:v>
                </c:pt>
                <c:pt idx="163">
                  <c:v>3.9252294256899374E-5</c:v>
                </c:pt>
                <c:pt idx="164">
                  <c:v>3.8881502479309168E-5</c:v>
                </c:pt>
                <c:pt idx="165">
                  <c:v>3.1639312457992144E-5</c:v>
                </c:pt>
                <c:pt idx="166">
                  <c:v>2.8962384025460854E-5</c:v>
                </c:pt>
                <c:pt idx="167">
                  <c:v>1.6029424993952826E-5</c:v>
                </c:pt>
                <c:pt idx="168">
                  <c:v>1.4239339519859254E-5</c:v>
                </c:pt>
                <c:pt idx="169">
                  <c:v>9.0676418022092239E-6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ABC'!$B$17:$B$186</c:f>
              <c:strCache>
                <c:ptCount val="170"/>
                <c:pt idx="0">
                  <c:v>EQUIPE DE ADMINISTRAÇÃO LOCAL</c:v>
                </c:pt>
                <c:pt idx="1">
                  <c:v>FORNECIMENTO E MONTAGEM DE ESTRUTURA METÁLICA VERTICAL - NÃO PATINÁVEL</c:v>
                </c:pt>
                <c:pt idx="2">
                  <c:v>DEMOLIÇÃO MECANIZADA DE CONCRETO ARMADO, INCLUSIVE FRAGMENTAÇÃO E ACOMODAÇÃO DO MATERIAL</c:v>
                </c:pt>
                <c:pt idx="3">
                  <c:v>MOBILIZAÇÃO E ADMINISTRAÇÃO LOCAL PARA OBRA DE PEQUENO PORTE</c:v>
                </c:pt>
                <c:pt idx="4">
                  <c:v>FORMA EM MADEIRA COMUM PARA A ESTRUTURA </c:v>
                </c:pt>
                <c:pt idx="5">
                  <c:v>TRANSPORTE COM CAMINHÃO BASCULANTE DE 10 M³, EM VIA URBANA PAVIMENTADA, DMT ATÉ 30 KM (UNIDADE: M3XKM) - TRANSPORTE DE TERRA POR CAMINHÃO BASCULANTE, A PARTIR DE 1KM (BOTA-FORA)</c:v>
                </c:pt>
                <c:pt idx="6">
                  <c:v>PRÉ-LAJE EM PAINEL PRÉ-FABRICADO TRELIÇADO, COM EPS, H= 14 CM</c:v>
                </c:pt>
                <c:pt idx="7">
                  <c:v>FORMA ESPECIAL DE CHAPAS PLASTIFICADAS (10MM) - PLANA</c:v>
                </c:pt>
                <c:pt idx="8">
                  <c:v>TUBO DE AÇO INOX SCH 40S AISI 304 COM ACABAMENTO POLIDO DN=1.1/2", SEM CONSTURAS, INCLUSIVE CONEXÕES</c:v>
                </c:pt>
                <c:pt idx="9">
                  <c:v>FORMA EM MADEIRA COMUM PARA A ESTRUTURA </c:v>
                </c:pt>
                <c:pt idx="10">
                  <c:v>FORMA EM MADEIRA COMUM PARA A ESTRUTURA </c:v>
                </c:pt>
                <c:pt idx="11">
                  <c:v>GALVANIZAÇÃO EM ESTRUTURA METÁLICA</c:v>
                </c:pt>
                <c:pt idx="12">
                  <c:v>ARMAÇÃO DE PILAR OU VIGA DE ESTRUTURA CONVENCIONAL DE CONCRETO ARMADO UTILIZANDO AÇO CA-50 DE 10,0 MM - MONTAGEM - ARMADURA EM BARRA DE AÇO CA-50 (A OU B) FYK = 500 MPA</c:v>
                </c:pt>
                <c:pt idx="13">
                  <c:v>ARMAÇÃO DE PILAR OU VIGA DE ESTRUTURA CONVENCIONAL DE CONCRETO ARMADO UTILIZANDO AÇO CA-50 DE 10,0 MM - MONTAGEM - ARMADURA EM BARRA DE AÇO CA-50 (A OU B) FYK = 500 MPA</c:v>
                </c:pt>
                <c:pt idx="14">
                  <c:v>TAXA DE DESTINAÇÃO DE RESÍDUO SÓLIDO EM ATERRO, TIPO INERTE</c:v>
                </c:pt>
                <c:pt idx="15">
                  <c:v>FORMA EM MADEIRA COMUM PARA A ESTRUTURA </c:v>
                </c:pt>
                <c:pt idx="16">
                  <c:v>PINTURA EPÓXI BICOMPONENTE EM ESTRUTURAS METÁLICAS </c:v>
                </c:pt>
                <c:pt idx="17">
                  <c:v>CONCRETO USINADO, FCK = 30 MPA - PARA BOMBEAMENTO</c:v>
                </c:pt>
                <c:pt idx="18">
                  <c:v>TAXA DE DESTINAÇÃO DE RESÍDUO SÓLIDO EM ATERRO, TIPO SOLO/TERRA</c:v>
                </c:pt>
                <c:pt idx="19">
                  <c:v>CONCRETO USINADO, FCK = 30 MPA - PARA BOMBEAMENTO</c:v>
                </c:pt>
                <c:pt idx="20">
                  <c:v>CONCRETO USINADO, FCK = 30 MPA - PARA BOMBEAMENTO</c:v>
                </c:pt>
                <c:pt idx="21">
                  <c:v>ESTACA TIPO HÉLICE CONTÍNUA, DIÂMETRO DE 30 CM EM SOLO</c:v>
                </c:pt>
                <c:pt idx="22">
                  <c:v>RETIRADA DE ESTRUTURA METÁLICA</c:v>
                </c:pt>
                <c:pt idx="23">
                  <c:v>CALHA, RUFO, AFINS EM CHAPA GALVANIZADA Nº 24 - CORTE 0,50M</c:v>
                </c:pt>
                <c:pt idx="24">
                  <c:v>LOCAÇÃO DE OBRA DE EDIFICAÇÃO</c:v>
                </c:pt>
                <c:pt idx="25">
                  <c:v>ARMAÇÃO DE PILAR OU VIGA DE ESTRUTURA CONVENCIONAL DE CONCRETO ARMADO UTILIZANDO AÇO CA-50 DE 10,0 MM - MONTAGEM - ARMADURA EM BARRA DE AÇO CA-50 (A OU B) FYK = 500 MPA</c:v>
                </c:pt>
                <c:pt idx="26">
                  <c:v>GRELHA EM ALUMÍNIO FUNDIDO PARA CAIXAS E CANALETAS</c:v>
                </c:pt>
                <c:pt idx="27">
                  <c:v>TAXA DE MOBILIZAÇÃO E DESMOBILIZAÇÃO DE EQUIPAMENTOS PARA EXECUÇÃO DE REBAIXAMENTO DE LENÇOL FREÁTICO</c:v>
                </c:pt>
                <c:pt idx="28">
                  <c:v>FORNECIMENTO E MONTAGEM DE ESTRUTURA METÁLICA VERTICAL - NÃO PATINÁVEL</c:v>
                </c:pt>
                <c:pt idx="29">
                  <c:v>CONCRETO USINADO, FCK = 30 MPA - PARA BOMBEAMENTO</c:v>
                </c:pt>
                <c:pt idx="30">
                  <c:v>LIMPEZA FINAL DA OBRA</c:v>
                </c:pt>
                <c:pt idx="31">
                  <c:v>ARMAÇÃO DE PILAR OU VIGA DE ESTRUTURA CONVENCIONAL DE CONCRETO ARMADO UTILIZANDO AÇO CA-50 DE 10,0 MM - MONTAGEM - ARMADURA EM BARRA DE AÇO CA-50 (A OU B) FYK = 500 MPA</c:v>
                </c:pt>
                <c:pt idx="32">
                  <c:v>ISOLAMENTO TÉRMICO DE TUBULAÇÃO COM ESPUMA ELASTOMÉRICA AUTO EXTINGUÍVEL E ACABAMENTO EM FOLHA DE ALUMÍNIO CORRUGADA</c:v>
                </c:pt>
                <c:pt idx="33">
                  <c:v>ESCAVAÇÃO E CARGA MECANIZADA EM SOLO DE 1ª CATEGORIA, EM CAMPO ABERTO</c:v>
                </c:pt>
                <c:pt idx="34">
                  <c:v>TAXA DE DESTINAÇÃO DE RESÍDUO SÓLIDO EM ATERRO, TIPO INERTE</c:v>
                </c:pt>
                <c:pt idx="35">
                  <c:v>FORMA EM MADEIRAMENTO COMUM PARA A FUNDAÇÃO </c:v>
                </c:pt>
                <c:pt idx="36">
                  <c:v>REMOÇÃO DE ENTULHO SEPARADO DE OBRA COM CAÇAMBA METÁLICA - TERRA, ALVENARIA, CONCRETO, ARGAMASSA, MADEIRA, PAPEL, PLÁSTICO OU METAL</c:v>
                </c:pt>
                <c:pt idx="37">
                  <c:v>CONCRETO USINADO, FCK = 30 MPA - PARA BOMBEAMENTO</c:v>
                </c:pt>
                <c:pt idx="38">
                  <c:v>ARMAÇÃO DE PILAR OU VIGA DE ESTRUTURA CONVENCIONAL DE CONCRETO ARMADO UTILIZANDO AÇO CA-50 DE 10,0 MM - MONTAGEM - ARMADURA EM BARRA DE AÇO CA-50 (A OU B) FYK=500 MPA (ESTACAS)</c:v>
                </c:pt>
                <c:pt idx="39">
                  <c:v>IMPERMEABILIZAÇÃO DE SUPERFÍCIE COM EMULSÃO ASFÁLTICA, 2 DEMÃOS. AF_09/2023</c:v>
                </c:pt>
                <c:pt idx="40">
                  <c:v>BOMBA DE RECALQUE SUBMERSÍVEL - ESTAÇÃO ELEVATÓRIA 01 E 05 (DRENAGEM SUBSOLO)
VAZÃO: 7 M³/H
A.M.T.: 5 M.C.A
POTÊNCIA: 0,5 CV</c:v>
                </c:pt>
                <c:pt idx="41">
                  <c:v>BASE DE BRITA GRADUADA</c:v>
                </c:pt>
                <c:pt idx="42">
                  <c:v>ARMAÇÃO DE PILAR OU VIGA DE ESTRUTURA CONVENCIONAL DE CONCRETO ARMADO UTILIZANDO AÇO CA-50 DE 10,0 MM - MONTAGEM - ARMADURA EM BARRA DE AÇO CA-50 (A OU B) FYK = 500 MPA</c:v>
                </c:pt>
                <c:pt idx="43">
                  <c:v>ARMADURA DE TELA SOLDADA DE AÇO (TELAS E TRELIÇA) CA-60</c:v>
                </c:pt>
                <c:pt idx="44">
                  <c:v>CONCRETO USINADO, FCK = 30 MPA - PARA BOMBEAMENTO</c:v>
                </c:pt>
                <c:pt idx="45">
                  <c:v>IMPERMEABILIZAÇÃO DE SUPERFÍCIE COM ARGAMASSA POLIMÉRICA / MEMBRANA ACRÍLICA, 3 DEMÃOS. AF_09/2023</c:v>
                </c:pt>
                <c:pt idx="46">
                  <c:v>ARMAÇÃO DE PILAR OU VIGA DE ESTRUTURA CONVENCIONAL DE CONCRETO ARMADO UTILIZANDO AÇO CA-50 DE 10,0 MM - MONTAGEM - ARMADURA EM BARRA DE AÇO CA-50 (A OU B) FYK = 500 MPA</c:v>
                </c:pt>
                <c:pt idx="47">
                  <c:v>ARMADURA EM TELA SOLDADA DE AÇO</c:v>
                </c:pt>
                <c:pt idx="48">
                  <c:v>MANTA GEOTÊXTIL</c:v>
                </c:pt>
                <c:pt idx="49">
                  <c:v>IMPERMEABILIZAÇÃO DE SUPERFÍCIE COM ARGAMASSA POLIMÉRICA / MEMBRANA ACRÍLICA, 3 DEMÃOS. AF_09/2023</c:v>
                </c:pt>
                <c:pt idx="50">
                  <c:v>VÁLVULA DE ESFERA EM AÇO CARBONO FUNDIDO, PASSAGEM PLENA, EXTREMIDADES ROSQUEÁVEIS, CLASSE 600 LIBRAS PARA ÁGUA, ÓLEO E GÁS DN= 4"</c:v>
                </c:pt>
                <c:pt idx="51">
                  <c:v>CONCRETO USINADO, FCK = 30 MPA - PARA BOMBEAMENTO</c:v>
                </c:pt>
                <c:pt idx="52">
                  <c:v>ARMAÇÃO DE PILAR OU VIGA DE ESTRUTURA CONVENCIONAL DE CONCRETO ARMADO UTILIZANDO AÇO CA-50 DE 10,0 MM - MONTAGEM - ARMADURA EM BARRA DE AÇO CA-50 (A OU B) FYK = 500 MPA</c:v>
                </c:pt>
                <c:pt idx="53">
                  <c:v>TUBO DE PVC RÍGIDO BRANCO PxB COM VIROLA E ANEL DE BORRACHA, LINHA ESGOTO SÉRIE NORMAL, DN=100 mm, INCLUSIVE CONEXÕES</c:v>
                </c:pt>
                <c:pt idx="54">
                  <c:v>CONCRETO USINADO, FCK = 30 MPA - PARA BOMBEAMENTO</c:v>
                </c:pt>
                <c:pt idx="55">
                  <c:v>CAIXA DE LIGAÇÃO OU INSPEÇÃO - ALVENARIA DE 1 TIJOLO, REVESTIDA</c:v>
                </c:pt>
                <c:pt idx="56">
                  <c:v>CORTE VERTICAL EM CONCRETO ARMADO, ESPESSURA DE 15 CM</c:v>
                </c:pt>
                <c:pt idx="57">
                  <c:v>CONCRETO USINADO, FCK = 25 MPA</c:v>
                </c:pt>
                <c:pt idx="58">
                  <c:v>CONCRETO USINADO, FCK = 30 MPA - PARA BOMBEAMENTO</c:v>
                </c:pt>
                <c:pt idx="59">
                  <c:v>IMPERMEABILIZAÇÃO DE SUPERFÍCIE COM EMULSÃO ASFÁLTICA, 2 DEMÃOS. AF_09/2023</c:v>
                </c:pt>
                <c:pt idx="60">
                  <c:v>ARMAÇÃO DE PILAR OU VIGA DE ESTRUTURA CONVENCIONAL DE CONCRETO ARMADO UTILIZANDO AÇO CA-50 DE 10,0 MM - MONTAGEM - ARMADURA EM BARRA DE AÇO CA-50 (A OU B) FYK = 500 MPA</c:v>
                </c:pt>
                <c:pt idx="61">
                  <c:v>CONCRETO USINADO, FCK = 30 MPA - PARA BOMBEAMENTO</c:v>
                </c:pt>
                <c:pt idx="62">
                  <c:v>GALVANIZAÇÃO EM ESTRUTURA METÁLICA</c:v>
                </c:pt>
                <c:pt idx="63">
                  <c:v>TUBO EM POLIETILENO DE ALTA DENSIDADE CORRUGADO PERFURADO, DN=6', INCLUSIVE CONEXÕES</c:v>
                </c:pt>
                <c:pt idx="64">
                  <c:v>TAXA DE MOBILIZAÇÃO E DESOBILIZAÇÃO DE EQUIPAMENTOS PARA EXECUÇÃO DE ESTACA </c:v>
                </c:pt>
                <c:pt idx="65">
                  <c:v>DEMOLIÇÃO DE ALVENARIA DE BLOCO FURADO, DE FORMA MANUAL, SEM REAPROVEITAMENTO - DEMOLIÇÃO DE ALVENARIA EM GERAL (TIJOLOS OU BLOCOS)</c:v>
                </c:pt>
                <c:pt idx="66">
                  <c:v>BASE DE BRITA GRADUADA</c:v>
                </c:pt>
                <c:pt idx="67">
                  <c:v>CARGA, MANOBRA E DESCARGA DE ENTULHO EM CAMINHÃO BASCULANTE 6 M³ - CARGA COM ESCAVADEIRA HIDRÁULICA  (CAÇAMBA DE 0,80 M³ / 111 HP) E DESCARGA LIVRE (UNIDADE: M3) - REMOÇÃO DE ENTULHO COM CAÇAMBA METÁLICA, INCLUSIVE CARGA MANUAL E DESCARGA EM BOTA-FORA</c:v>
                </c:pt>
                <c:pt idx="68">
                  <c:v>DESMONTAGEM DE FORMA EM MADEIRA PARA ESTRUTURA DE LAJE, COM TÁBUAS </c:v>
                </c:pt>
                <c:pt idx="69">
                  <c:v>PINTURA EPÓXI BICOMPONENTE EM ESTRUTURAS METÁLICAS </c:v>
                </c:pt>
                <c:pt idx="70">
                  <c:v>ARRASAMENTO DE ESTACA</c:v>
                </c:pt>
                <c:pt idx="71">
                  <c:v>LANÇAMENTO COM USO DE BOMBA, ADENSAMENTO E ACABAMENTO DE CONCRETO EM ESTRUTURAS - LANÇAMENTO E ADENSAMENTO DE CONCRETO OU MASSA POR BOMBEAMENTO</c:v>
                </c:pt>
                <c:pt idx="72">
                  <c:v>LANÇAMENTO COM USO DE BOMBA, ADENSAMENTO E ACABAMENTO DE CONCRETO EM ESTRUTURAS - LANÇAMENTO E ADENSAMENTO DE CONCRETO OU MASSA POR BOMBEAMENTO</c:v>
                </c:pt>
                <c:pt idx="73">
                  <c:v>TUBO DE PVC RÍGIDO PxB COM VIROLA E ANEL DE BORRACHA, LINHA ESGOTO SÉRIE REFORÇADA 'R', DN=150mm, INCLUSIVE CONEXÕES</c:v>
                </c:pt>
                <c:pt idx="74">
                  <c:v>LANÇAMENTO COM USO DE BOMBA, ADENSAMENTO E ACABAMENTO DE CONCRETO EM ESTRUTURAS - LANÇAMENTO E ADENSAMENTO DE CONCRETO OU MASSA POR BOMBEAMENTO</c:v>
                </c:pt>
                <c:pt idx="75">
                  <c:v>ARMADURA DE TELA SOLDADA DE AÇO (TELAS E TRELIÇA) CA-60</c:v>
                </c:pt>
                <c:pt idx="76">
                  <c:v>ARMADURA DE TELA SOLDADA DE AÇO (TELAS E TRELIÇA) CA-60</c:v>
                </c:pt>
                <c:pt idx="77">
                  <c:v>CONTROLE TECNOLÓGICO DE CONCRETO MOLDAGEM DE CORPO DE PROVA</c:v>
                </c:pt>
                <c:pt idx="78">
                  <c:v>ACABAMENTO DE PISO DE CONCRETO TIPO BAMBOLÊ</c:v>
                </c:pt>
                <c:pt idx="79">
                  <c:v>TRANSPORTE COM CAMINHÃO BASCULANTE DE 10 M³, EM VIA URBANA PAVIMENTADA, DMT ATÉ 30 KM (UNIDADE: M3XKM) - TRANSPORTE DE TERRA POR CAMINHÃO BASCULANTE, A PARTIR DE 1KM (BOTA-FORA)</c:v>
                </c:pt>
                <c:pt idx="80">
                  <c:v>DESMONTAGEM DE FORMA EM MADEIRA PARA ESTRUTURA DE LAJE, COM TÁBUAS </c:v>
                </c:pt>
                <c:pt idx="81">
                  <c:v>DESMONTAGEM DE FORMA EM MADEIRA PARA ESTRUTURA DE LAJE, COM TÁBUAS </c:v>
                </c:pt>
                <c:pt idx="82">
                  <c:v>LANÇAMENTO COM USO DE BOMBA, ADENSAMENTO E ACABAMENTO DE CONCRETO EM ESTRUTURAS - LANÇAMENTO E ADENSAMENTO DE CONCRETO OU MASSA POR BOMBEAMENTO</c:v>
                </c:pt>
                <c:pt idx="83">
                  <c:v>BASE DE BRITA GRADUADA</c:v>
                </c:pt>
                <c:pt idx="84">
                  <c:v>ARMAÇÃO DE PILAR OU VIGA DE ESTRUTURA CONVENCIONAL DE CONCRETO ARMADO UTILIZANDO AÇO CA-50 DE 10,0 MM - MONTAGEM - ARMADURA EM BARRA DE AÇO CA-50 (A OU B) FYK = 500 MPA</c:v>
                </c:pt>
                <c:pt idx="85">
                  <c:v>ACABAMENTO DE PISO DE CONCRETO TIPO BAMBOLÊ</c:v>
                </c:pt>
                <c:pt idx="86">
                  <c:v>BASE DE BRITA GRADUADA</c:v>
                </c:pt>
                <c:pt idx="87">
                  <c:v>CAIXA DE LIGAÇÃO OU INSPEÇÃO - ALVENARIA DE 1 TIJOLO, REVESTIDA</c:v>
                </c:pt>
                <c:pt idx="88">
                  <c:v>DESMONTAGEM DE FORMA EM MADEIRA PARA ESTRUTURA DE LAJE, COM TÁBUAS </c:v>
                </c:pt>
                <c:pt idx="89">
                  <c:v>LANÇAMENTO COM USO DE BOMBA, ADENSAMENTO E ACABAMENTO DE CONCRETO EM ESTRUTURAS - LANÇAMENTO E ADENSAMENTO DE CONCRETO OU MASSA POR BOMBEAMENTO</c:v>
                </c:pt>
                <c:pt idx="90">
                  <c:v>TUBO DE PVC RÍGIDO SOLDÁVEL MARROM, DN=50mm, (1 1/2'),INCLUSIVE CONEXÕES</c:v>
                </c:pt>
                <c:pt idx="91">
                  <c:v>REFORÇO DE SUB-LEITO/SUB-BASE DE SOLO MELHORADO COM CIMENTO 4,0% EM PESO</c:v>
                </c:pt>
                <c:pt idx="92">
                  <c:v>COMPACTAÇÃO DE ATERRO MECANIZADO MÍNIMO DE 95% PN, SEM FORNECIMENTO DE SOLO EM CAMPO ABERTO</c:v>
                </c:pt>
                <c:pt idx="93">
                  <c:v>TAMPÃO EM FERRO FUNDIDO, DIÂMETRO DE 600mm, CLASSE D400 (RUPTURA&gt;400Kn)</c:v>
                </c:pt>
                <c:pt idx="94">
                  <c:v>CONCRETO - ENSAIO DE RUPTURA A COMPRESSÃO- CORPO DE PROVA</c:v>
                </c:pt>
                <c:pt idx="95">
                  <c:v>TRANSPORTE COM CAMINHÃO BASCULANTE DE 10 M³, EM VIA URBANA PAVIMENTADA, DMT ATÉ 30 KM (UNIDADE: M3XKM) - TRANSPORTE DE TERRA POR CAMINHÃO BASCULANTE, A PARTIR DE 1KM (BOTA-FORA)</c:v>
                </c:pt>
                <c:pt idx="96">
                  <c:v>LANÇAMENTO COM USO DE BOMBA, ADENSAMENTO E ACABAMENTO DE CONCRETO EM ESTRUTURAS - LANÇAMENTO E ADENSAMENTO DE CONCRETO OU MASSA POR BOMBEAMENTO</c:v>
                </c:pt>
                <c:pt idx="97">
                  <c:v>LASTRO DE CONCRETO MAGRO, APLICADO EM PISOS, LAJES SOBRE SOLO OU RADIERS - LASTRO DE CONCRETO - 150KG CIM/M3</c:v>
                </c:pt>
                <c:pt idx="98">
                  <c:v>CONTROLE TECNOLÓGICO DE CONCRETO - MOBILIZAÇÃO PARA MOLDAGEM E/OU COLETA DOS CORPOS DE PROVA DE CONCRETO</c:v>
                </c:pt>
                <c:pt idx="99">
                  <c:v>RECOMPOSIÇÃO DE REVESTIMENTO EM CONCRETO ASFÁLTICO (AQUISIÇÃO EM USINA), PARA FECHAMENTO DE VALAS - INCLUSO DEMOLIÇÃO DO PAVIMENTO. AF_12/2020</c:v>
                </c:pt>
                <c:pt idx="100">
                  <c:v>REATERRO MANUAL DE VALAS, COM PLACA VIBRATÓRIA - REATERRO DE VALAS, INCLUSIVE COMPACTAÇÃO</c:v>
                </c:pt>
                <c:pt idx="101">
                  <c:v>TAXA DE DESTINAÇÃO DE RESÍDUO SÓLIDO EM ATERRO, TIPO SOLO/TERRA</c:v>
                </c:pt>
                <c:pt idx="102">
                  <c:v>LIMPEZA MECANIZADA GERAL, INCLUSIVE REMOÇÃO DA COBERTURA VEGETAL - TRONCOS COM DIÂMETRO ATÉ 10CM - SEM TRANSPORTE</c:v>
                </c:pt>
                <c:pt idx="103">
                  <c:v>CONTROLE TECNOLÓGICO DE CONCRETO MOLDAGEM DE CORPO DE PROVA</c:v>
                </c:pt>
                <c:pt idx="104">
                  <c:v>VÁLVULA DE RETENÇÃO HORIZONTAL EM BRONZE, DN 1.1/2'</c:v>
                </c:pt>
                <c:pt idx="105">
                  <c:v>VÁLVULA DE RETENÇÃO HORIZONTAL EM BRONZE, DN 1.1/2'</c:v>
                </c:pt>
                <c:pt idx="106">
                  <c:v>REATERRO MECANIZADO DE VALA COM MINICARREGADEIRA, COM PLACA VIBRATÓRIA - REATERRO COMPACTADO MECANIZADO DE VALA OU CAVA COM COMPACTADOR</c:v>
                </c:pt>
                <c:pt idx="107">
                  <c:v>LANÇAMENTO COM USO DE BOMBA, ADENSAMENTO E ACABAMENTO DE CONCRETO EM ESTRUTURAS - LANÇAMENTO E ADENSAMENTO DE CONCRETO OU MASSA POR BOMBEAMENTO</c:v>
                </c:pt>
                <c:pt idx="108">
                  <c:v>CONCRETO - ENSAIO DE RUPTURA A COMPRESSÃO - CORPO DE PROVA</c:v>
                </c:pt>
                <c:pt idx="109">
                  <c:v>LANÇAMENTO COM USO DE BOMBA, ADENSAMENTO E ACABAMENTO DE CONCRETO EM ESTRUTURAS - LANÇAMENTO E ADENSAMENTO DE CONCRETO OU MASSA POR BOMBEAMENTO</c:v>
                </c:pt>
                <c:pt idx="110">
                  <c:v>TAXA DE DESTINAÇÃO DE RESÍDUO SÓLIDO EM ATERRO, TIPO INERTE</c:v>
                </c:pt>
                <c:pt idx="111">
                  <c:v>CONCRETO - ENSAIO DE RUPTURA A COMPRESSÃO- CORPO DE PROVA</c:v>
                </c:pt>
                <c:pt idx="112">
                  <c:v>LONA PLÁSTICA</c:v>
                </c:pt>
                <c:pt idx="113">
                  <c:v>REATERRO MECANIZADO DE VALA COM MINICARREGADEIRA, COM PLACA VIBRATÓRIA - REATERRO COMPACTADO MECANIZADO DE VALA OU CAVA COM COMPACTADOR</c:v>
                </c:pt>
                <c:pt idx="114">
                  <c:v>CAIXA DE LIGAÇÃO OU INSPEÇÃO - ESCAVAÇÃO E APILOAMENTO</c:v>
                </c:pt>
                <c:pt idx="115">
                  <c:v>ACABAMENTO DE PISO DE CONCRETO TIPO BAMBOLÊ</c:v>
                </c:pt>
                <c:pt idx="116">
                  <c:v>BASE DE BRITA GRADUADA</c:v>
                </c:pt>
                <c:pt idx="117">
                  <c:v>REGISTRO DE GAVETA EM LATÃO FUNDIDO SEM ACABAMENTO, DN=1 1/2'</c:v>
                </c:pt>
                <c:pt idx="118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19">
                  <c:v>TRANSPORTE COM CAMINHÃO BASCULANTE DE 10 M³, EM VIA URBANA PAVIMENTADA, DMT ATÉ 30 KM (UNIDADE: M3XKM) - TRANSPORTE DE TERRA POR CAMINHÃO BASCULANTE, ALEM DE 1KM (BOTA-FORA)</c:v>
                </c:pt>
                <c:pt idx="120">
                  <c:v>CAIXA DE LIGAÇÃO OU INSPEÇÃO - TAMPA DE CONCRETO</c:v>
                </c:pt>
                <c:pt idx="121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22">
                  <c:v>CONCRETO - ENSAIO DE RUPTURA A COMPRESSÃO- CORPO DE PROVA</c:v>
                </c:pt>
                <c:pt idx="123">
                  <c:v>CONCRETO - ENSAIO DE RUPTURA A COMPRESSÃO - CORPO DE PROVA </c:v>
                </c:pt>
                <c:pt idx="124">
                  <c:v>TRANSPORTE COM CAMINHÃO BASCULANTE DE 10 M³, EM VIA URBANA PAVIMENTADA, DMT ATÉ 30 KM (UNIDADE: M3XKM) - TRANSPORTE DE TERRA POR CAMINHÃO BASCULANTE, A PARTIR DE 1KM</c:v>
                </c:pt>
                <c:pt idx="125">
                  <c:v>CONTROLE TECNOLÓGICO DE CONCRETO - MOBILIZAÇÃO PARA MOLDAGEM E/OU COLETA DOS CORPOS DE PROVA DE CONCRETO</c:v>
                </c:pt>
                <c:pt idx="126">
                  <c:v>CONTROLE TECNOLÓGICO DE CONCRETO - MOBILIZAÇÃO PARA MOLDAGEM E/OU COLETA DOS CORPOS DE PROVA DE CONCRETO</c:v>
                </c:pt>
                <c:pt idx="127">
                  <c:v>CONTROLE TECNOLÓGICO DE CONCRETO - MOBILIZAÇÃO PARA MOLDAGEM E/OU COLETA DOS CORPOS DE PROVA DE CONCRETO</c:v>
                </c:pt>
                <c:pt idx="128">
                  <c:v>CONTROLE TECNOLÓGICO DE CONCRETO - MOBILIZAÇÃO PARA MOLDAGEM E/OU COLETA DOS CORPOS DE PROVA DE CONCRETO</c:v>
                </c:pt>
                <c:pt idx="129">
                  <c:v>CONTROLE TECNOLÓGICO DE CONCRETO - MOBILIZAÇÃO PARA MOLDAGEM E/OU COLETA DOS CORPOS DE PROVA DE CONCRETO</c:v>
                </c:pt>
                <c:pt idx="130">
                  <c:v>CONTROLE TECNOLÓGICO DE CONCRETO - MOBILIZAÇÃO PARA MOLDAGEM E/OU COLETA DOS CORPOS DE PROVA DE CONCRETO</c:v>
                </c:pt>
                <c:pt idx="131">
                  <c:v>CONTROLE TECNOLÓGICO DE CONCRETO - MOBILIZAÇÃO PARA MOLDAGEM E/OU COLETA DOS CORPOS DE PROVA DE CONCRETO</c:v>
                </c:pt>
                <c:pt idx="132">
                  <c:v>LANÇAMENTO COM USO DE BOMBA, ADENSAMENTO E ACABAMENTO DE CONCRETO EM ESTRUTURAS - LANÇAMENTO E ADENSAMENTO DE CONCRETO OU MASSA POR BOMBEAMENTO</c:v>
                </c:pt>
                <c:pt idx="133">
                  <c:v>LANÇAMENTO COM USO DE BOMBA, ADENSAMENTO E ACABAMENTO DE CONCRETO EM ESTRUTURAS - LANÇAMENTO E ADENSAMENTO DE CONCRETO OU MASSA POR BOMBEAMENTO</c:v>
                </c:pt>
                <c:pt idx="134">
                  <c:v>CONTROLE TECNOLÓGICO DE CONCRETO MOLDAGEM DE CORPO DE PROVA</c:v>
                </c:pt>
                <c:pt idx="135">
                  <c:v>CONTROLE TECNOLÓGICO DE CONCRETO MOLDAGEM DE CORPO DE PROVA</c:v>
                </c:pt>
                <c:pt idx="136">
                  <c:v>CONTROLE TECNOLÓGICO DE CONCRETO MOLDAGEM DE CORPO DE PROVA</c:v>
                </c:pt>
                <c:pt idx="137">
                  <c:v>CONTROLE TECNOLÓGICO DE CONCRETO MOLDAGEM DE CORPO DE PROVA</c:v>
                </c:pt>
                <c:pt idx="138">
                  <c:v>CONTROLE TECNOLÓGICO DE CONCRETO MOLDAGEM DE CORPO DE PROVA</c:v>
                </c:pt>
                <c:pt idx="139">
                  <c:v>CONTROLE TECNOLÓGICO DE CONCRETO - MOLDAGEM DE CORPO DE PROVA</c:v>
                </c:pt>
                <c:pt idx="140">
                  <c:v>ESCAVAÇÃO E CARGA MECANIZADA EM SOLO DE 1ª CATEGORIA, EM CAMPO ABERTO</c:v>
                </c:pt>
                <c:pt idx="141">
                  <c:v>TAXA DE DESTINAÇÃO DE RESÍDUO SÓLIDO EM ATERRO, TIPO SOLO/TERRA</c:v>
                </c:pt>
                <c:pt idx="142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43">
                  <c:v>TINTA ACRÍLICA ANTIMOFO EM MASSA, INCLUSIVE PREPARO</c:v>
                </c:pt>
                <c:pt idx="144">
                  <c:v>COMPACTAÇÃO DE ATERRO MECANIZADO MÍNIMO DE 95% PN, SEM FORNECIMENTO DE SOLO EM CAMPO ABERTO</c:v>
                </c:pt>
                <c:pt idx="14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46">
                  <c:v>TAXA DE DESTINAÇÃO DE RESÍDUO SÓLIDO EM ATERRO, TIPO SOLO/TERRA</c:v>
                </c:pt>
                <c:pt idx="147">
                  <c:v>RECOMPOSIÇÃO DE BASE E OU SUB-BASE PARA FECHAMENTO DE VALAS DE SOLO BRITA (50/50) COM CIMENTO (TEOR DE 4%) - INCLUSO RETIRADA E COLOCAÇÃO DO MATERIAL. AF_12/2020</c:v>
                </c:pt>
                <c:pt idx="148">
                  <c:v>LONA PLÁSTICA</c:v>
                </c:pt>
                <c:pt idx="149">
                  <c:v>CAIXA DE LIGAÇÃO OU INSPEÇÃO - TAMPA DE CONCRETO</c:v>
                </c:pt>
                <c:pt idx="150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51">
                  <c:v>EMBOÇO COMUM</c:v>
                </c:pt>
                <c:pt idx="152">
                  <c:v>GUIA PRÉ-MOLDADA RETA TIPO PMSP 100 - FCK=25MPa</c:v>
                </c:pt>
                <c:pt idx="153">
                  <c:v>ACABAMENTO DE PISO DE CONCRETO TIPO BAMBOLÊ</c:v>
                </c:pt>
                <c:pt idx="154">
                  <c:v>CONCRETO - ENSAIO DE RUPTURA A COMPRESSÃO - CORPO DE PROVA</c:v>
                </c:pt>
                <c:pt idx="155">
                  <c:v>DEMOLIÇÃO MECANIZADA DE PAVIMENTO OU PISO DE CONCRETO, INCLUSIVE FRAGMENTAÇÃO, CARREGAMENTO, TRANSPORTE ATÉ 1 QUILÔMETRO E DESCARREGAMENTO</c:v>
                </c:pt>
                <c:pt idx="156">
                  <c:v>CAIXA DE LIGAÇÃO OU INSPEÇÃO - LASTRO DE CONCRETO (FUNDO)</c:v>
                </c:pt>
                <c:pt idx="157">
                  <c:v>APILOAMENTO DO FUNDO DE VALAS, PARA SIMPLES REGULARIZAÇÃO</c:v>
                </c:pt>
                <c:pt idx="158">
                  <c:v>REBOCO</c:v>
                </c:pt>
                <c:pt idx="159">
                  <c:v>CAIXA DE LIGAÇÃO OU INSPEÇÃO - ESCAVAÇÃO E APILOAMENTO</c:v>
                </c:pt>
                <c:pt idx="160">
                  <c:v>CONCRETO - ENSAIO DE RUPTURA A COMPRESSÃO- CORPO DE PROVA</c:v>
                </c:pt>
                <c:pt idx="161">
                  <c:v>SARJETA OU SARJETÃO MOLDADO NO LOCAL, TIPO PMSP, EM CONCRETO COM FCK 25MPA</c:v>
                </c:pt>
                <c:pt idx="162">
                  <c:v>CONCRETO - ENSAIO DE RUPTURA A COMPRESSÃO- CORPO DE PROVA</c:v>
                </c:pt>
                <c:pt idx="163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64">
                  <c:v>LONA PLÁSTICA</c:v>
                </c:pt>
                <c:pt idx="165">
                  <c:v>BASE EM CONCRETO COM FCK DE 25MPA, PARA GUIAS, SARJETAS OU SARJETÕES</c:v>
                </c:pt>
                <c:pt idx="166">
                  <c:v>CAIXA DE LIGAÇÃO OU INSPEÇÃO - LASTRO DE CONCRETO (FUNDO)</c:v>
                </c:pt>
                <c:pt idx="167">
                  <c:v>DEMOLIÇÃO MECANIZADA DE SARJETA OU SARJETÃO, INCLUSIVE FRAGMENTAÇÃO, CARREGAMENTO, TRANSPORTE ATÉ 1 QUILÔMETRO E DESCARREGAMENTO</c:v>
                </c:pt>
                <c:pt idx="168">
                  <c:v>CHAPISCO EM ARGAMASSA DE CIMENTO E AREIA NO TRAÇO 1:3 OU ARGAMASSA PRÉ-FABRICADA DENTRO DAS ESPECIFICAÇÕES E PRECEITOS DA NORMA NBR 7200.</c:v>
                </c:pt>
                <c:pt idx="169">
                  <c:v>LASTRO COM MATERIAL GRANULAR (AREIA MÉDIA), APLICADO EM PISOS OU LAJES SOBRE SOLO, ESPESSURA DE *10 CM* - LASTRO DE AREIA</c:v>
                </c:pt>
              </c:strCache>
            </c:strRef>
          </c:cat>
          <c:val>
            <c:numRef>
              <c:f>'Curva ABC'!$A$17:$A$186</c:f>
              <c:numCache>
                <c:formatCode>0</c:formatCode>
                <c:ptCount val="1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ABC'!$B$17:$B$186</c:f>
              <c:strCache>
                <c:ptCount val="170"/>
                <c:pt idx="0">
                  <c:v>EQUIPE DE ADMINISTRAÇÃO LOCAL</c:v>
                </c:pt>
                <c:pt idx="1">
                  <c:v>FORNECIMENTO E MONTAGEM DE ESTRUTURA METÁLICA VERTICAL - NÃO PATINÁVEL</c:v>
                </c:pt>
                <c:pt idx="2">
                  <c:v>DEMOLIÇÃO MECANIZADA DE CONCRETO ARMADO, INCLUSIVE FRAGMENTAÇÃO E ACOMODAÇÃO DO MATERIAL</c:v>
                </c:pt>
                <c:pt idx="3">
                  <c:v>MOBILIZAÇÃO E ADMINISTRAÇÃO LOCAL PARA OBRA DE PEQUENO PORTE</c:v>
                </c:pt>
                <c:pt idx="4">
                  <c:v>FORMA EM MADEIRA COMUM PARA A ESTRUTURA </c:v>
                </c:pt>
                <c:pt idx="5">
                  <c:v>TRANSPORTE COM CAMINHÃO BASCULANTE DE 10 M³, EM VIA URBANA PAVIMENTADA, DMT ATÉ 30 KM (UNIDADE: M3XKM) - TRANSPORTE DE TERRA POR CAMINHÃO BASCULANTE, A PARTIR DE 1KM (BOTA-FORA)</c:v>
                </c:pt>
                <c:pt idx="6">
                  <c:v>PRÉ-LAJE EM PAINEL PRÉ-FABRICADO TRELIÇADO, COM EPS, H= 14 CM</c:v>
                </c:pt>
                <c:pt idx="7">
                  <c:v>FORMA ESPECIAL DE CHAPAS PLASTIFICADAS (10MM) - PLANA</c:v>
                </c:pt>
                <c:pt idx="8">
                  <c:v>TUBO DE AÇO INOX SCH 40S AISI 304 COM ACABAMENTO POLIDO DN=1.1/2", SEM CONSTURAS, INCLUSIVE CONEXÕES</c:v>
                </c:pt>
                <c:pt idx="9">
                  <c:v>FORMA EM MADEIRA COMUM PARA A ESTRUTURA </c:v>
                </c:pt>
                <c:pt idx="10">
                  <c:v>FORMA EM MADEIRA COMUM PARA A ESTRUTURA </c:v>
                </c:pt>
                <c:pt idx="11">
                  <c:v>GALVANIZAÇÃO EM ESTRUTURA METÁLICA</c:v>
                </c:pt>
                <c:pt idx="12">
                  <c:v>ARMAÇÃO DE PILAR OU VIGA DE ESTRUTURA CONVENCIONAL DE CONCRETO ARMADO UTILIZANDO AÇO CA-50 DE 10,0 MM - MONTAGEM - ARMADURA EM BARRA DE AÇO CA-50 (A OU B) FYK = 500 MPA</c:v>
                </c:pt>
                <c:pt idx="13">
                  <c:v>ARMAÇÃO DE PILAR OU VIGA DE ESTRUTURA CONVENCIONAL DE CONCRETO ARMADO UTILIZANDO AÇO CA-50 DE 10,0 MM - MONTAGEM - ARMADURA EM BARRA DE AÇO CA-50 (A OU B) FYK = 500 MPA</c:v>
                </c:pt>
                <c:pt idx="14">
                  <c:v>TAXA DE DESTINAÇÃO DE RESÍDUO SÓLIDO EM ATERRO, TIPO INERTE</c:v>
                </c:pt>
                <c:pt idx="15">
                  <c:v>FORMA EM MADEIRA COMUM PARA A ESTRUTURA </c:v>
                </c:pt>
                <c:pt idx="16">
                  <c:v>PINTURA EPÓXI BICOMPONENTE EM ESTRUTURAS METÁLICAS </c:v>
                </c:pt>
                <c:pt idx="17">
                  <c:v>CONCRETO USINADO, FCK = 30 MPA - PARA BOMBEAMENTO</c:v>
                </c:pt>
                <c:pt idx="18">
                  <c:v>TAXA DE DESTINAÇÃO DE RESÍDUO SÓLIDO EM ATERRO, TIPO SOLO/TERRA</c:v>
                </c:pt>
                <c:pt idx="19">
                  <c:v>CONCRETO USINADO, FCK = 30 MPA - PARA BOMBEAMENTO</c:v>
                </c:pt>
                <c:pt idx="20">
                  <c:v>CONCRETO USINADO, FCK = 30 MPA - PARA BOMBEAMENTO</c:v>
                </c:pt>
                <c:pt idx="21">
                  <c:v>ESTACA TIPO HÉLICE CONTÍNUA, DIÂMETRO DE 30 CM EM SOLO</c:v>
                </c:pt>
                <c:pt idx="22">
                  <c:v>RETIRADA DE ESTRUTURA METÁLICA</c:v>
                </c:pt>
                <c:pt idx="23">
                  <c:v>CALHA, RUFO, AFINS EM CHAPA GALVANIZADA Nº 24 - CORTE 0,50M</c:v>
                </c:pt>
                <c:pt idx="24">
                  <c:v>LOCAÇÃO DE OBRA DE EDIFICAÇÃO</c:v>
                </c:pt>
                <c:pt idx="25">
                  <c:v>ARMAÇÃO DE PILAR OU VIGA DE ESTRUTURA CONVENCIONAL DE CONCRETO ARMADO UTILIZANDO AÇO CA-50 DE 10,0 MM - MONTAGEM - ARMADURA EM BARRA DE AÇO CA-50 (A OU B) FYK = 500 MPA</c:v>
                </c:pt>
                <c:pt idx="26">
                  <c:v>GRELHA EM ALUMÍNIO FUNDIDO PARA CAIXAS E CANALETAS</c:v>
                </c:pt>
                <c:pt idx="27">
                  <c:v>TAXA DE MOBILIZAÇÃO E DESMOBILIZAÇÃO DE EQUIPAMENTOS PARA EXECUÇÃO DE REBAIXAMENTO DE LENÇOL FREÁTICO</c:v>
                </c:pt>
                <c:pt idx="28">
                  <c:v>FORNECIMENTO E MONTAGEM DE ESTRUTURA METÁLICA VERTICAL - NÃO PATINÁVEL</c:v>
                </c:pt>
                <c:pt idx="29">
                  <c:v>CONCRETO USINADO, FCK = 30 MPA - PARA BOMBEAMENTO</c:v>
                </c:pt>
                <c:pt idx="30">
                  <c:v>LIMPEZA FINAL DA OBRA</c:v>
                </c:pt>
                <c:pt idx="31">
                  <c:v>ARMAÇÃO DE PILAR OU VIGA DE ESTRUTURA CONVENCIONAL DE CONCRETO ARMADO UTILIZANDO AÇO CA-50 DE 10,0 MM - MONTAGEM - ARMADURA EM BARRA DE AÇO CA-50 (A OU B) FYK = 500 MPA</c:v>
                </c:pt>
                <c:pt idx="32">
                  <c:v>ISOLAMENTO TÉRMICO DE TUBULAÇÃO COM ESPUMA ELASTOMÉRICA AUTO EXTINGUÍVEL E ACABAMENTO EM FOLHA DE ALUMÍNIO CORRUGADA</c:v>
                </c:pt>
                <c:pt idx="33">
                  <c:v>ESCAVAÇÃO E CARGA MECANIZADA EM SOLO DE 1ª CATEGORIA, EM CAMPO ABERTO</c:v>
                </c:pt>
                <c:pt idx="34">
                  <c:v>TAXA DE DESTINAÇÃO DE RESÍDUO SÓLIDO EM ATERRO, TIPO INERTE</c:v>
                </c:pt>
                <c:pt idx="35">
                  <c:v>FORMA EM MADEIRAMENTO COMUM PARA A FUNDAÇÃO </c:v>
                </c:pt>
                <c:pt idx="36">
                  <c:v>REMOÇÃO DE ENTULHO SEPARADO DE OBRA COM CAÇAMBA METÁLICA - TERRA, ALVENARIA, CONCRETO, ARGAMASSA, MADEIRA, PAPEL, PLÁSTICO OU METAL</c:v>
                </c:pt>
                <c:pt idx="37">
                  <c:v>CONCRETO USINADO, FCK = 30 MPA - PARA BOMBEAMENTO</c:v>
                </c:pt>
                <c:pt idx="38">
                  <c:v>ARMAÇÃO DE PILAR OU VIGA DE ESTRUTURA CONVENCIONAL DE CONCRETO ARMADO UTILIZANDO AÇO CA-50 DE 10,0 MM - MONTAGEM - ARMADURA EM BARRA DE AÇO CA-50 (A OU B) FYK=500 MPA (ESTACAS)</c:v>
                </c:pt>
                <c:pt idx="39">
                  <c:v>IMPERMEABILIZAÇÃO DE SUPERFÍCIE COM EMULSÃO ASFÁLTICA, 2 DEMÃOS. AF_09/2023</c:v>
                </c:pt>
                <c:pt idx="40">
                  <c:v>BOMBA DE RECALQUE SUBMERSÍVEL - ESTAÇÃO ELEVATÓRIA 01 E 05 (DRENAGEM SUBSOLO)
VAZÃO: 7 M³/H
A.M.T.: 5 M.C.A
POTÊNCIA: 0,5 CV</c:v>
                </c:pt>
                <c:pt idx="41">
                  <c:v>BASE DE BRITA GRADUADA</c:v>
                </c:pt>
                <c:pt idx="42">
                  <c:v>ARMAÇÃO DE PILAR OU VIGA DE ESTRUTURA CONVENCIONAL DE CONCRETO ARMADO UTILIZANDO AÇO CA-50 DE 10,0 MM - MONTAGEM - ARMADURA EM BARRA DE AÇO CA-50 (A OU B) FYK = 500 MPA</c:v>
                </c:pt>
                <c:pt idx="43">
                  <c:v>ARMADURA DE TELA SOLDADA DE AÇO (TELAS E TRELIÇA) CA-60</c:v>
                </c:pt>
                <c:pt idx="44">
                  <c:v>CONCRETO USINADO, FCK = 30 MPA - PARA BOMBEAMENTO</c:v>
                </c:pt>
                <c:pt idx="45">
                  <c:v>IMPERMEABILIZAÇÃO DE SUPERFÍCIE COM ARGAMASSA POLIMÉRICA / MEMBRANA ACRÍLICA, 3 DEMÃOS. AF_09/2023</c:v>
                </c:pt>
                <c:pt idx="46">
                  <c:v>ARMAÇÃO DE PILAR OU VIGA DE ESTRUTURA CONVENCIONAL DE CONCRETO ARMADO UTILIZANDO AÇO CA-50 DE 10,0 MM - MONTAGEM - ARMADURA EM BARRA DE AÇO CA-50 (A OU B) FYK = 500 MPA</c:v>
                </c:pt>
                <c:pt idx="47">
                  <c:v>ARMADURA EM TELA SOLDADA DE AÇO</c:v>
                </c:pt>
                <c:pt idx="48">
                  <c:v>MANTA GEOTÊXTIL</c:v>
                </c:pt>
                <c:pt idx="49">
                  <c:v>IMPERMEABILIZAÇÃO DE SUPERFÍCIE COM ARGAMASSA POLIMÉRICA / MEMBRANA ACRÍLICA, 3 DEMÃOS. AF_09/2023</c:v>
                </c:pt>
                <c:pt idx="50">
                  <c:v>VÁLVULA DE ESFERA EM AÇO CARBONO FUNDIDO, PASSAGEM PLENA, EXTREMIDADES ROSQUEÁVEIS, CLASSE 600 LIBRAS PARA ÁGUA, ÓLEO E GÁS DN= 4"</c:v>
                </c:pt>
                <c:pt idx="51">
                  <c:v>CONCRETO USINADO, FCK = 30 MPA - PARA BOMBEAMENTO</c:v>
                </c:pt>
                <c:pt idx="52">
                  <c:v>ARMAÇÃO DE PILAR OU VIGA DE ESTRUTURA CONVENCIONAL DE CONCRETO ARMADO UTILIZANDO AÇO CA-50 DE 10,0 MM - MONTAGEM - ARMADURA EM BARRA DE AÇO CA-50 (A OU B) FYK = 500 MPA</c:v>
                </c:pt>
                <c:pt idx="53">
                  <c:v>TUBO DE PVC RÍGIDO BRANCO PxB COM VIROLA E ANEL DE BORRACHA, LINHA ESGOTO SÉRIE NORMAL, DN=100 mm, INCLUSIVE CONEXÕES</c:v>
                </c:pt>
                <c:pt idx="54">
                  <c:v>CONCRETO USINADO, FCK = 30 MPA - PARA BOMBEAMENTO</c:v>
                </c:pt>
                <c:pt idx="55">
                  <c:v>CAIXA DE LIGAÇÃO OU INSPEÇÃO - ALVENARIA DE 1 TIJOLO, REVESTIDA</c:v>
                </c:pt>
                <c:pt idx="56">
                  <c:v>CORTE VERTICAL EM CONCRETO ARMADO, ESPESSURA DE 15 CM</c:v>
                </c:pt>
                <c:pt idx="57">
                  <c:v>CONCRETO USINADO, FCK = 25 MPA</c:v>
                </c:pt>
                <c:pt idx="58">
                  <c:v>CONCRETO USINADO, FCK = 30 MPA - PARA BOMBEAMENTO</c:v>
                </c:pt>
                <c:pt idx="59">
                  <c:v>IMPERMEABILIZAÇÃO DE SUPERFÍCIE COM EMULSÃO ASFÁLTICA, 2 DEMÃOS. AF_09/2023</c:v>
                </c:pt>
                <c:pt idx="60">
                  <c:v>ARMAÇÃO DE PILAR OU VIGA DE ESTRUTURA CONVENCIONAL DE CONCRETO ARMADO UTILIZANDO AÇO CA-50 DE 10,0 MM - MONTAGEM - ARMADURA EM BARRA DE AÇO CA-50 (A OU B) FYK = 500 MPA</c:v>
                </c:pt>
                <c:pt idx="61">
                  <c:v>CONCRETO USINADO, FCK = 30 MPA - PARA BOMBEAMENTO</c:v>
                </c:pt>
                <c:pt idx="62">
                  <c:v>GALVANIZAÇÃO EM ESTRUTURA METÁLICA</c:v>
                </c:pt>
                <c:pt idx="63">
                  <c:v>TUBO EM POLIETILENO DE ALTA DENSIDADE CORRUGADO PERFURADO, DN=6', INCLUSIVE CONEXÕES</c:v>
                </c:pt>
                <c:pt idx="64">
                  <c:v>TAXA DE MOBILIZAÇÃO E DESOBILIZAÇÃO DE EQUIPAMENTOS PARA EXECUÇÃO DE ESTACA </c:v>
                </c:pt>
                <c:pt idx="65">
                  <c:v>DEMOLIÇÃO DE ALVENARIA DE BLOCO FURADO, DE FORMA MANUAL, SEM REAPROVEITAMENTO - DEMOLIÇÃO DE ALVENARIA EM GERAL (TIJOLOS OU BLOCOS)</c:v>
                </c:pt>
                <c:pt idx="66">
                  <c:v>BASE DE BRITA GRADUADA</c:v>
                </c:pt>
                <c:pt idx="67">
                  <c:v>CARGA, MANOBRA E DESCARGA DE ENTULHO EM CAMINHÃO BASCULANTE 6 M³ - CARGA COM ESCAVADEIRA HIDRÁULICA  (CAÇAMBA DE 0,80 M³ / 111 HP) E DESCARGA LIVRE (UNIDADE: M3) - REMOÇÃO DE ENTULHO COM CAÇAMBA METÁLICA, INCLUSIVE CARGA MANUAL E DESCARGA EM BOTA-FORA</c:v>
                </c:pt>
                <c:pt idx="68">
                  <c:v>DESMONTAGEM DE FORMA EM MADEIRA PARA ESTRUTURA DE LAJE, COM TÁBUAS </c:v>
                </c:pt>
                <c:pt idx="69">
                  <c:v>PINTURA EPÓXI BICOMPONENTE EM ESTRUTURAS METÁLICAS </c:v>
                </c:pt>
                <c:pt idx="70">
                  <c:v>ARRASAMENTO DE ESTACA</c:v>
                </c:pt>
                <c:pt idx="71">
                  <c:v>LANÇAMENTO COM USO DE BOMBA, ADENSAMENTO E ACABAMENTO DE CONCRETO EM ESTRUTURAS - LANÇAMENTO E ADENSAMENTO DE CONCRETO OU MASSA POR BOMBEAMENTO</c:v>
                </c:pt>
                <c:pt idx="72">
                  <c:v>LANÇAMENTO COM USO DE BOMBA, ADENSAMENTO E ACABAMENTO DE CONCRETO EM ESTRUTURAS - LANÇAMENTO E ADENSAMENTO DE CONCRETO OU MASSA POR BOMBEAMENTO</c:v>
                </c:pt>
                <c:pt idx="73">
                  <c:v>TUBO DE PVC RÍGIDO PxB COM VIROLA E ANEL DE BORRACHA, LINHA ESGOTO SÉRIE REFORÇADA 'R', DN=150mm, INCLUSIVE CONEXÕES</c:v>
                </c:pt>
                <c:pt idx="74">
                  <c:v>LANÇAMENTO COM USO DE BOMBA, ADENSAMENTO E ACABAMENTO DE CONCRETO EM ESTRUTURAS - LANÇAMENTO E ADENSAMENTO DE CONCRETO OU MASSA POR BOMBEAMENTO</c:v>
                </c:pt>
                <c:pt idx="75">
                  <c:v>ARMADURA DE TELA SOLDADA DE AÇO (TELAS E TRELIÇA) CA-60</c:v>
                </c:pt>
                <c:pt idx="76">
                  <c:v>ARMADURA DE TELA SOLDADA DE AÇO (TELAS E TRELIÇA) CA-60</c:v>
                </c:pt>
                <c:pt idx="77">
                  <c:v>CONTROLE TECNOLÓGICO DE CONCRETO MOLDAGEM DE CORPO DE PROVA</c:v>
                </c:pt>
                <c:pt idx="78">
                  <c:v>ACABAMENTO DE PISO DE CONCRETO TIPO BAMBOLÊ</c:v>
                </c:pt>
                <c:pt idx="79">
                  <c:v>TRANSPORTE COM CAMINHÃO BASCULANTE DE 10 M³, EM VIA URBANA PAVIMENTADA, DMT ATÉ 30 KM (UNIDADE: M3XKM) - TRANSPORTE DE TERRA POR CAMINHÃO BASCULANTE, A PARTIR DE 1KM (BOTA-FORA)</c:v>
                </c:pt>
                <c:pt idx="80">
                  <c:v>DESMONTAGEM DE FORMA EM MADEIRA PARA ESTRUTURA DE LAJE, COM TÁBUAS </c:v>
                </c:pt>
                <c:pt idx="81">
                  <c:v>DESMONTAGEM DE FORMA EM MADEIRA PARA ESTRUTURA DE LAJE, COM TÁBUAS </c:v>
                </c:pt>
                <c:pt idx="82">
                  <c:v>LANÇAMENTO COM USO DE BOMBA, ADENSAMENTO E ACABAMENTO DE CONCRETO EM ESTRUTURAS - LANÇAMENTO E ADENSAMENTO DE CONCRETO OU MASSA POR BOMBEAMENTO</c:v>
                </c:pt>
                <c:pt idx="83">
                  <c:v>BASE DE BRITA GRADUADA</c:v>
                </c:pt>
                <c:pt idx="84">
                  <c:v>ARMAÇÃO DE PILAR OU VIGA DE ESTRUTURA CONVENCIONAL DE CONCRETO ARMADO UTILIZANDO AÇO CA-50 DE 10,0 MM - MONTAGEM - ARMADURA EM BARRA DE AÇO CA-50 (A OU B) FYK = 500 MPA</c:v>
                </c:pt>
                <c:pt idx="85">
                  <c:v>ACABAMENTO DE PISO DE CONCRETO TIPO BAMBOLÊ</c:v>
                </c:pt>
                <c:pt idx="86">
                  <c:v>BASE DE BRITA GRADUADA</c:v>
                </c:pt>
                <c:pt idx="87">
                  <c:v>CAIXA DE LIGAÇÃO OU INSPEÇÃO - ALVENARIA DE 1 TIJOLO, REVESTIDA</c:v>
                </c:pt>
                <c:pt idx="88">
                  <c:v>DESMONTAGEM DE FORMA EM MADEIRA PARA ESTRUTURA DE LAJE, COM TÁBUAS </c:v>
                </c:pt>
                <c:pt idx="89">
                  <c:v>LANÇAMENTO COM USO DE BOMBA, ADENSAMENTO E ACABAMENTO DE CONCRETO EM ESTRUTURAS - LANÇAMENTO E ADENSAMENTO DE CONCRETO OU MASSA POR BOMBEAMENTO</c:v>
                </c:pt>
                <c:pt idx="90">
                  <c:v>TUBO DE PVC RÍGIDO SOLDÁVEL MARROM, DN=50mm, (1 1/2'),INCLUSIVE CONEXÕES</c:v>
                </c:pt>
                <c:pt idx="91">
                  <c:v>REFORÇO DE SUB-LEITO/SUB-BASE DE SOLO MELHORADO COM CIMENTO 4,0% EM PESO</c:v>
                </c:pt>
                <c:pt idx="92">
                  <c:v>COMPACTAÇÃO DE ATERRO MECANIZADO MÍNIMO DE 95% PN, SEM FORNECIMENTO DE SOLO EM CAMPO ABERTO</c:v>
                </c:pt>
                <c:pt idx="93">
                  <c:v>TAMPÃO EM FERRO FUNDIDO, DIÂMETRO DE 600mm, CLASSE D400 (RUPTURA&gt;400Kn)</c:v>
                </c:pt>
                <c:pt idx="94">
                  <c:v>CONCRETO - ENSAIO DE RUPTURA A COMPRESSÃO- CORPO DE PROVA</c:v>
                </c:pt>
                <c:pt idx="95">
                  <c:v>TRANSPORTE COM CAMINHÃO BASCULANTE DE 10 M³, EM VIA URBANA PAVIMENTADA, DMT ATÉ 30 KM (UNIDADE: M3XKM) - TRANSPORTE DE TERRA POR CAMINHÃO BASCULANTE, A PARTIR DE 1KM (BOTA-FORA)</c:v>
                </c:pt>
                <c:pt idx="96">
                  <c:v>LANÇAMENTO COM USO DE BOMBA, ADENSAMENTO E ACABAMENTO DE CONCRETO EM ESTRUTURAS - LANÇAMENTO E ADENSAMENTO DE CONCRETO OU MASSA POR BOMBEAMENTO</c:v>
                </c:pt>
                <c:pt idx="97">
                  <c:v>LASTRO DE CONCRETO MAGRO, APLICADO EM PISOS, LAJES SOBRE SOLO OU RADIERS - LASTRO DE CONCRETO - 150KG CIM/M3</c:v>
                </c:pt>
                <c:pt idx="98">
                  <c:v>CONTROLE TECNOLÓGICO DE CONCRETO - MOBILIZAÇÃO PARA MOLDAGEM E/OU COLETA DOS CORPOS DE PROVA DE CONCRETO</c:v>
                </c:pt>
                <c:pt idx="99">
                  <c:v>RECOMPOSIÇÃO DE REVESTIMENTO EM CONCRETO ASFÁLTICO (AQUISIÇÃO EM USINA), PARA FECHAMENTO DE VALAS - INCLUSO DEMOLIÇÃO DO PAVIMENTO. AF_12/2020</c:v>
                </c:pt>
                <c:pt idx="100">
                  <c:v>REATERRO MANUAL DE VALAS, COM PLACA VIBRATÓRIA - REATERRO DE VALAS, INCLUSIVE COMPACTAÇÃO</c:v>
                </c:pt>
                <c:pt idx="101">
                  <c:v>TAXA DE DESTINAÇÃO DE RESÍDUO SÓLIDO EM ATERRO, TIPO SOLO/TERRA</c:v>
                </c:pt>
                <c:pt idx="102">
                  <c:v>LIMPEZA MECANIZADA GERAL, INCLUSIVE REMOÇÃO DA COBERTURA VEGETAL - TRONCOS COM DIÂMETRO ATÉ 10CM - SEM TRANSPORTE</c:v>
                </c:pt>
                <c:pt idx="103">
                  <c:v>CONTROLE TECNOLÓGICO DE CONCRETO MOLDAGEM DE CORPO DE PROVA</c:v>
                </c:pt>
                <c:pt idx="104">
                  <c:v>VÁLVULA DE RETENÇÃO HORIZONTAL EM BRONZE, DN 1.1/2'</c:v>
                </c:pt>
                <c:pt idx="105">
                  <c:v>VÁLVULA DE RETENÇÃO HORIZONTAL EM BRONZE, DN 1.1/2'</c:v>
                </c:pt>
                <c:pt idx="106">
                  <c:v>REATERRO MECANIZADO DE VALA COM MINICARREGADEIRA, COM PLACA VIBRATÓRIA - REATERRO COMPACTADO MECANIZADO DE VALA OU CAVA COM COMPACTADOR</c:v>
                </c:pt>
                <c:pt idx="107">
                  <c:v>LANÇAMENTO COM USO DE BOMBA, ADENSAMENTO E ACABAMENTO DE CONCRETO EM ESTRUTURAS - LANÇAMENTO E ADENSAMENTO DE CONCRETO OU MASSA POR BOMBEAMENTO</c:v>
                </c:pt>
                <c:pt idx="108">
                  <c:v>CONCRETO - ENSAIO DE RUPTURA A COMPRESSÃO - CORPO DE PROVA</c:v>
                </c:pt>
                <c:pt idx="109">
                  <c:v>LANÇAMENTO COM USO DE BOMBA, ADENSAMENTO E ACABAMENTO DE CONCRETO EM ESTRUTURAS - LANÇAMENTO E ADENSAMENTO DE CONCRETO OU MASSA POR BOMBEAMENTO</c:v>
                </c:pt>
                <c:pt idx="110">
                  <c:v>TAXA DE DESTINAÇÃO DE RESÍDUO SÓLIDO EM ATERRO, TIPO INERTE</c:v>
                </c:pt>
                <c:pt idx="111">
                  <c:v>CONCRETO - ENSAIO DE RUPTURA A COMPRESSÃO- CORPO DE PROVA</c:v>
                </c:pt>
                <c:pt idx="112">
                  <c:v>LONA PLÁSTICA</c:v>
                </c:pt>
                <c:pt idx="113">
                  <c:v>REATERRO MECANIZADO DE VALA COM MINICARREGADEIRA, COM PLACA VIBRATÓRIA - REATERRO COMPACTADO MECANIZADO DE VALA OU CAVA COM COMPACTADOR</c:v>
                </c:pt>
                <c:pt idx="114">
                  <c:v>CAIXA DE LIGAÇÃO OU INSPEÇÃO - ESCAVAÇÃO E APILOAMENTO</c:v>
                </c:pt>
                <c:pt idx="115">
                  <c:v>ACABAMENTO DE PISO DE CONCRETO TIPO BAMBOLÊ</c:v>
                </c:pt>
                <c:pt idx="116">
                  <c:v>BASE DE BRITA GRADUADA</c:v>
                </c:pt>
                <c:pt idx="117">
                  <c:v>REGISTRO DE GAVETA EM LATÃO FUNDIDO SEM ACABAMENTO, DN=1 1/2'</c:v>
                </c:pt>
                <c:pt idx="118">
                  <c:v>ALVENARIA DE VEDAÇÃO DE BLOCOS VAZADOS DE CONCRETO DE 19X19X39 CM (ESPESSURA 19 CM) E ARGAMASSA DE ASSENTAMENTO COM PREPARO EM BETONEIRA - ALVENARIA DE BLOCO DE CONCRETO DE VEDAÇÃO DE 19 X 19 X 39 CM - CLASSE C</c:v>
                </c:pt>
                <c:pt idx="119">
                  <c:v>TRANSPORTE COM CAMINHÃO BASCULANTE DE 10 M³, EM VIA URBANA PAVIMENTADA, DMT ATÉ 30 KM (UNIDADE: M3XKM) - TRANSPORTE DE TERRA POR CAMINHÃO BASCULANTE, ALEM DE 1KM (BOTA-FORA)</c:v>
                </c:pt>
                <c:pt idx="120">
                  <c:v>CAIXA DE LIGAÇÃO OU INSPEÇÃO - TAMPA DE CONCRETO</c:v>
                </c:pt>
                <c:pt idx="121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22">
                  <c:v>CONCRETO - ENSAIO DE RUPTURA A COMPRESSÃO- CORPO DE PROVA</c:v>
                </c:pt>
                <c:pt idx="123">
                  <c:v>CONCRETO - ENSAIO DE RUPTURA A COMPRESSÃO - CORPO DE PROVA </c:v>
                </c:pt>
                <c:pt idx="124">
                  <c:v>TRANSPORTE COM CAMINHÃO BASCULANTE DE 10 M³, EM VIA URBANA PAVIMENTADA, DMT ATÉ 30 KM (UNIDADE: M3XKM) - TRANSPORTE DE TERRA POR CAMINHÃO BASCULANTE, A PARTIR DE 1KM</c:v>
                </c:pt>
                <c:pt idx="125">
                  <c:v>CONTROLE TECNOLÓGICO DE CONCRETO - MOBILIZAÇÃO PARA MOLDAGEM E/OU COLETA DOS CORPOS DE PROVA DE CONCRETO</c:v>
                </c:pt>
                <c:pt idx="126">
                  <c:v>CONTROLE TECNOLÓGICO DE CONCRETO - MOBILIZAÇÃO PARA MOLDAGEM E/OU COLETA DOS CORPOS DE PROVA DE CONCRETO</c:v>
                </c:pt>
                <c:pt idx="127">
                  <c:v>CONTROLE TECNOLÓGICO DE CONCRETO - MOBILIZAÇÃO PARA MOLDAGEM E/OU COLETA DOS CORPOS DE PROVA DE CONCRETO</c:v>
                </c:pt>
                <c:pt idx="128">
                  <c:v>CONTROLE TECNOLÓGICO DE CONCRETO - MOBILIZAÇÃO PARA MOLDAGEM E/OU COLETA DOS CORPOS DE PROVA DE CONCRETO</c:v>
                </c:pt>
                <c:pt idx="129">
                  <c:v>CONTROLE TECNOLÓGICO DE CONCRETO - MOBILIZAÇÃO PARA MOLDAGEM E/OU COLETA DOS CORPOS DE PROVA DE CONCRETO</c:v>
                </c:pt>
                <c:pt idx="130">
                  <c:v>CONTROLE TECNOLÓGICO DE CONCRETO - MOBILIZAÇÃO PARA MOLDAGEM E/OU COLETA DOS CORPOS DE PROVA DE CONCRETO</c:v>
                </c:pt>
                <c:pt idx="131">
                  <c:v>CONTROLE TECNOLÓGICO DE CONCRETO - MOBILIZAÇÃO PARA MOLDAGEM E/OU COLETA DOS CORPOS DE PROVA DE CONCRETO</c:v>
                </c:pt>
                <c:pt idx="132">
                  <c:v>LANÇAMENTO COM USO DE BOMBA, ADENSAMENTO E ACABAMENTO DE CONCRETO EM ESTRUTURAS - LANÇAMENTO E ADENSAMENTO DE CONCRETO OU MASSA POR BOMBEAMENTO</c:v>
                </c:pt>
                <c:pt idx="133">
                  <c:v>LANÇAMENTO COM USO DE BOMBA, ADENSAMENTO E ACABAMENTO DE CONCRETO EM ESTRUTURAS - LANÇAMENTO E ADENSAMENTO DE CONCRETO OU MASSA POR BOMBEAMENTO</c:v>
                </c:pt>
                <c:pt idx="134">
                  <c:v>CONTROLE TECNOLÓGICO DE CONCRETO MOLDAGEM DE CORPO DE PROVA</c:v>
                </c:pt>
                <c:pt idx="135">
                  <c:v>CONTROLE TECNOLÓGICO DE CONCRETO MOLDAGEM DE CORPO DE PROVA</c:v>
                </c:pt>
                <c:pt idx="136">
                  <c:v>CONTROLE TECNOLÓGICO DE CONCRETO MOLDAGEM DE CORPO DE PROVA</c:v>
                </c:pt>
                <c:pt idx="137">
                  <c:v>CONTROLE TECNOLÓGICO DE CONCRETO MOLDAGEM DE CORPO DE PROVA</c:v>
                </c:pt>
                <c:pt idx="138">
                  <c:v>CONTROLE TECNOLÓGICO DE CONCRETO MOLDAGEM DE CORPO DE PROVA</c:v>
                </c:pt>
                <c:pt idx="139">
                  <c:v>CONTROLE TECNOLÓGICO DE CONCRETO - MOLDAGEM DE CORPO DE PROVA</c:v>
                </c:pt>
                <c:pt idx="140">
                  <c:v>ESCAVAÇÃO E CARGA MECANIZADA EM SOLO DE 1ª CATEGORIA, EM CAMPO ABERTO</c:v>
                </c:pt>
                <c:pt idx="141">
                  <c:v>TAXA DE DESTINAÇÃO DE RESÍDUO SÓLIDO EM ATERRO, TIPO SOLO/TERRA</c:v>
                </c:pt>
                <c:pt idx="142">
                  <c:v>ESCAVAÇÃO MECANIZADA DE VALA COM PROF. MAIOR QUE 1,5 M ATÉ 3,0 M (MÉDIA MONTANTE E JUSANTE/UMA COMPOSIÇÃO POR TRECHO), ESCAVADEIRA (0,8 M3), LARG. ATÉ 1,5 M, EM SOLO DE 2A CATEGORIA, EM LOCAIS COM ALTO NÍVEL DE INTERFERÊNCIA - ESCAVAÇÃO MECANIZADA DE VALAS</c:v>
                </c:pt>
                <c:pt idx="143">
                  <c:v>TINTA ACRÍLICA ANTIMOFO EM MASSA, INCLUSIVE PREPARO</c:v>
                </c:pt>
                <c:pt idx="144">
                  <c:v>COMPACTAÇÃO DE ATERRO MECANIZADO MÍNIMO DE 95% PN, SEM FORNECIMENTO DE SOLO EM CAMPO ABERTO</c:v>
                </c:pt>
                <c:pt idx="145">
                  <c:v>ALVENARIA DE VEDAÇÃO DE BLOCOS VAZADOS DE CONCRETO DE 14X19X39 CM (ESPESSURA 14 CM) E ARGAMASSA DE ASSENTAMENTO COM PREPARO EM BETONEIRA. - ALVENARIA DE BLOCO DE CONCRETO DE VEDAÇÃO DE 14 CM - CLASSE C</c:v>
                </c:pt>
                <c:pt idx="146">
                  <c:v>TAXA DE DESTINAÇÃO DE RESÍDUO SÓLIDO EM ATERRO, TIPO SOLO/TERRA</c:v>
                </c:pt>
                <c:pt idx="147">
                  <c:v>RECOMPOSIÇÃO DE BASE E OU SUB-BASE PARA FECHAMENTO DE VALAS DE SOLO BRITA (50/50) COM CIMENTO (TEOR DE 4%) - INCLUSO RETIRADA E COLOCAÇÃO DO MATERIAL. AF_12/2020</c:v>
                </c:pt>
                <c:pt idx="148">
                  <c:v>LONA PLÁSTICA</c:v>
                </c:pt>
                <c:pt idx="149">
                  <c:v>CAIXA DE LIGAÇÃO OU INSPEÇÃO - TAMPA DE CONCRETO</c:v>
                </c:pt>
                <c:pt idx="150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51">
                  <c:v>EMBOÇO COMUM</c:v>
                </c:pt>
                <c:pt idx="152">
                  <c:v>GUIA PRÉ-MOLDADA RETA TIPO PMSP 100 - FCK=25MPa</c:v>
                </c:pt>
                <c:pt idx="153">
                  <c:v>ACABAMENTO DE PISO DE CONCRETO TIPO BAMBOLÊ</c:v>
                </c:pt>
                <c:pt idx="154">
                  <c:v>CONCRETO - ENSAIO DE RUPTURA A COMPRESSÃO - CORPO DE PROVA</c:v>
                </c:pt>
                <c:pt idx="155">
                  <c:v>DEMOLIÇÃO MECANIZADA DE PAVIMENTO OU PISO DE CONCRETO, INCLUSIVE FRAGMENTAÇÃO, CARREGAMENTO, TRANSPORTE ATÉ 1 QUILÔMETRO E DESCARREGAMENTO</c:v>
                </c:pt>
                <c:pt idx="156">
                  <c:v>CAIXA DE LIGAÇÃO OU INSPEÇÃO - LASTRO DE CONCRETO (FUNDO)</c:v>
                </c:pt>
                <c:pt idx="157">
                  <c:v>APILOAMENTO DO FUNDO DE VALAS, PARA SIMPLES REGULARIZAÇÃO</c:v>
                </c:pt>
                <c:pt idx="158">
                  <c:v>REBOCO</c:v>
                </c:pt>
                <c:pt idx="159">
                  <c:v>CAIXA DE LIGAÇÃO OU INSPEÇÃO - ESCAVAÇÃO E APILOAMENTO</c:v>
                </c:pt>
                <c:pt idx="160">
                  <c:v>CONCRETO - ENSAIO DE RUPTURA A COMPRESSÃO- CORPO DE PROVA</c:v>
                </c:pt>
                <c:pt idx="161">
                  <c:v>SARJETA OU SARJETÃO MOLDADO NO LOCAL, TIPO PMSP, EM CONCRETO COM FCK 25MPA</c:v>
                </c:pt>
                <c:pt idx="162">
                  <c:v>CONCRETO - ENSAIO DE RUPTURA A COMPRESSÃO- CORPO DE PROVA</c:v>
                </c:pt>
                <c:pt idx="163">
                  <c:v>CARGA, MANOBRA E DESCARGA DE SOLOS E MATERIAIS GRANULARES EM CAMINHÃO BASCULANTE 10 M³ - CARGA COM PÁ CARREGADEIRA (CAÇAMBA DE 1,7 A 2,8 M³ / 128 HP) E DESCARGA LIVRE (UNIDADE: M3) - CARGA E REMOÇÃO DE TERRA ATÉ A DISTÂNCIA MÉDIA DE 1 KM</c:v>
                </c:pt>
                <c:pt idx="164">
                  <c:v>LONA PLÁSTICA</c:v>
                </c:pt>
                <c:pt idx="165">
                  <c:v>BASE EM CONCRETO COM FCK DE 25MPA, PARA GUIAS, SARJETAS OU SARJETÕES</c:v>
                </c:pt>
                <c:pt idx="166">
                  <c:v>CAIXA DE LIGAÇÃO OU INSPEÇÃO - LASTRO DE CONCRETO (FUNDO)</c:v>
                </c:pt>
                <c:pt idx="167">
                  <c:v>DEMOLIÇÃO MECANIZADA DE SARJETA OU SARJETÃO, INCLUSIVE FRAGMENTAÇÃO, CARREGAMENTO, TRANSPORTE ATÉ 1 QUILÔMETRO E DESCARREGAMENTO</c:v>
                </c:pt>
                <c:pt idx="168">
                  <c:v>CHAPISCO EM ARGAMASSA DE CIMENTO E AREIA NO TRAÇO 1:3 OU ARGAMASSA PRÉ-FABRICADA DENTRO DAS ESPECIFICAÇÕES E PRECEITOS DA NORMA NBR 7200.</c:v>
                </c:pt>
                <c:pt idx="169">
                  <c:v>LASTRO COM MATERIAL GRANULAR (AREIA MÉDIA), APLICADO EM PISOS OU LAJES SOBRE SOLO, ESPESSURA DE *10 CM* - LASTRO DE AREIA</c:v>
                </c:pt>
              </c:strCache>
            </c:strRef>
          </c:cat>
          <c:val>
            <c:numRef>
              <c:f>'Curva ABC'!$D$17:$D$186</c:f>
              <c:numCache>
                <c:formatCode>0.00%</c:formatCode>
                <c:ptCount val="170"/>
                <c:pt idx="0">
                  <c:v>0.40685035244275247</c:v>
                </c:pt>
                <c:pt idx="1">
                  <c:v>6.5984309721954376E-2</c:v>
                </c:pt>
                <c:pt idx="2">
                  <c:v>3.9374782286285978E-2</c:v>
                </c:pt>
                <c:pt idx="3">
                  <c:v>3.3045855875403707E-2</c:v>
                </c:pt>
                <c:pt idx="4">
                  <c:v>2.7450039054970732E-2</c:v>
                </c:pt>
                <c:pt idx="5">
                  <c:v>2.1266213912433475E-2</c:v>
                </c:pt>
                <c:pt idx="6">
                  <c:v>1.9859617856088755E-2</c:v>
                </c:pt>
                <c:pt idx="7">
                  <c:v>1.918126275583799E-2</c:v>
                </c:pt>
                <c:pt idx="8">
                  <c:v>1.8398172888187066E-2</c:v>
                </c:pt>
                <c:pt idx="9">
                  <c:v>1.8214045106739182E-2</c:v>
                </c:pt>
                <c:pt idx="10">
                  <c:v>1.7630423887549498E-2</c:v>
                </c:pt>
                <c:pt idx="11">
                  <c:v>1.5596744340589335E-2</c:v>
                </c:pt>
                <c:pt idx="12">
                  <c:v>1.4480155042767033E-2</c:v>
                </c:pt>
                <c:pt idx="13">
                  <c:v>1.3843097748143077E-2</c:v>
                </c:pt>
                <c:pt idx="14">
                  <c:v>1.2069932084476006E-2</c:v>
                </c:pt>
                <c:pt idx="15">
                  <c:v>1.0689915508346529E-2</c:v>
                </c:pt>
                <c:pt idx="16">
                  <c:v>1.0134109001665347E-2</c:v>
                </c:pt>
                <c:pt idx="17">
                  <c:v>9.5757449770332379E-3</c:v>
                </c:pt>
                <c:pt idx="18">
                  <c:v>8.8042125597474589E-3</c:v>
                </c:pt>
                <c:pt idx="19">
                  <c:v>8.7712074995108125E-3</c:v>
                </c:pt>
                <c:pt idx="20">
                  <c:v>8.412663623658426E-3</c:v>
                </c:pt>
                <c:pt idx="21">
                  <c:v>8.1877566665592531E-3</c:v>
                </c:pt>
                <c:pt idx="22">
                  <c:v>7.7314859352492493E-3</c:v>
                </c:pt>
                <c:pt idx="23">
                  <c:v>7.5428724806375566E-3</c:v>
                </c:pt>
                <c:pt idx="24">
                  <c:v>7.5407426532418742E-3</c:v>
                </c:pt>
                <c:pt idx="25">
                  <c:v>7.169354689051219E-3</c:v>
                </c:pt>
                <c:pt idx="26">
                  <c:v>6.5620825301400867E-3</c:v>
                </c:pt>
                <c:pt idx="27">
                  <c:v>6.2986036845844853E-3</c:v>
                </c:pt>
                <c:pt idx="28">
                  <c:v>6.109385016346172E-3</c:v>
                </c:pt>
                <c:pt idx="29">
                  <c:v>5.9191804415110183E-3</c:v>
                </c:pt>
                <c:pt idx="30">
                  <c:v>5.8022726835043345E-3</c:v>
                </c:pt>
                <c:pt idx="31">
                  <c:v>5.1593179875496784E-3</c:v>
                </c:pt>
                <c:pt idx="32">
                  <c:v>4.9490050739491058E-3</c:v>
                </c:pt>
                <c:pt idx="33">
                  <c:v>4.5806385246490722E-3</c:v>
                </c:pt>
                <c:pt idx="34">
                  <c:v>4.4890087760659746E-3</c:v>
                </c:pt>
                <c:pt idx="35">
                  <c:v>4.4318432206519424E-3</c:v>
                </c:pt>
                <c:pt idx="36">
                  <c:v>4.4152317767249391E-3</c:v>
                </c:pt>
                <c:pt idx="37">
                  <c:v>4.0250193803006082E-3</c:v>
                </c:pt>
                <c:pt idx="38">
                  <c:v>3.8129631059779438E-3</c:v>
                </c:pt>
                <c:pt idx="39">
                  <c:v>3.6163889069987377E-3</c:v>
                </c:pt>
                <c:pt idx="40">
                  <c:v>3.5343884554160181E-3</c:v>
                </c:pt>
                <c:pt idx="41">
                  <c:v>3.4767574526552896E-3</c:v>
                </c:pt>
                <c:pt idx="42">
                  <c:v>3.439897866243271E-3</c:v>
                </c:pt>
                <c:pt idx="43">
                  <c:v>3.3699342023100465E-3</c:v>
                </c:pt>
                <c:pt idx="44">
                  <c:v>3.3458265097834864E-3</c:v>
                </c:pt>
                <c:pt idx="45">
                  <c:v>2.9875212784808152E-3</c:v>
                </c:pt>
                <c:pt idx="46">
                  <c:v>2.9735778124839567E-3</c:v>
                </c:pt>
                <c:pt idx="47">
                  <c:v>2.7751191125195119E-3</c:v>
                </c:pt>
                <c:pt idx="48">
                  <c:v>2.7093324579042545E-3</c:v>
                </c:pt>
                <c:pt idx="49">
                  <c:v>2.6373856035294867E-3</c:v>
                </c:pt>
                <c:pt idx="50">
                  <c:v>2.6285909852236176E-3</c:v>
                </c:pt>
                <c:pt idx="51">
                  <c:v>2.6118318110873013E-3</c:v>
                </c:pt>
                <c:pt idx="52">
                  <c:v>2.6113187272343882E-3</c:v>
                </c:pt>
                <c:pt idx="53">
                  <c:v>2.610209476158453E-3</c:v>
                </c:pt>
                <c:pt idx="54">
                  <c:v>2.5955078622680048E-3</c:v>
                </c:pt>
                <c:pt idx="55">
                  <c:v>2.1392327931374754E-3</c:v>
                </c:pt>
                <c:pt idx="56">
                  <c:v>1.8664436399999423E-3</c:v>
                </c:pt>
                <c:pt idx="57">
                  <c:v>1.7450945827984202E-3</c:v>
                </c:pt>
                <c:pt idx="58">
                  <c:v>1.5788260948845279E-3</c:v>
                </c:pt>
                <c:pt idx="59">
                  <c:v>1.5112872729156368E-3</c:v>
                </c:pt>
                <c:pt idx="60">
                  <c:v>1.4985147334492189E-3</c:v>
                </c:pt>
                <c:pt idx="61">
                  <c:v>1.4749853754577838E-3</c:v>
                </c:pt>
                <c:pt idx="62">
                  <c:v>1.4440783965112029E-3</c:v>
                </c:pt>
                <c:pt idx="63">
                  <c:v>1.435149518427069E-3</c:v>
                </c:pt>
                <c:pt idx="64">
                  <c:v>1.3470526247958807E-3</c:v>
                </c:pt>
                <c:pt idx="65">
                  <c:v>1.2256061397653566E-3</c:v>
                </c:pt>
                <c:pt idx="66">
                  <c:v>1.114880223151463E-3</c:v>
                </c:pt>
                <c:pt idx="67">
                  <c:v>1.0929742911285807E-3</c:v>
                </c:pt>
                <c:pt idx="68">
                  <c:v>1.0090515475558856E-3</c:v>
                </c:pt>
                <c:pt idx="69">
                  <c:v>9.3830145302244963E-4</c:v>
                </c:pt>
                <c:pt idx="70">
                  <c:v>9.3822205331179904E-4</c:v>
                </c:pt>
                <c:pt idx="71">
                  <c:v>9.2553953265843772E-4</c:v>
                </c:pt>
                <c:pt idx="72">
                  <c:v>8.477773070834822E-4</c:v>
                </c:pt>
                <c:pt idx="73">
                  <c:v>8.4154068593056636E-4</c:v>
                </c:pt>
                <c:pt idx="74">
                  <c:v>8.1312240220768708E-4</c:v>
                </c:pt>
                <c:pt idx="75">
                  <c:v>7.8012427215314712E-4</c:v>
                </c:pt>
                <c:pt idx="76">
                  <c:v>7.7702057156185222E-4</c:v>
                </c:pt>
                <c:pt idx="77">
                  <c:v>7.1018900701213725E-4</c:v>
                </c:pt>
                <c:pt idx="78">
                  <c:v>7.0911735447574953E-4</c:v>
                </c:pt>
                <c:pt idx="79">
                  <c:v>7.081309470274833E-4</c:v>
                </c:pt>
                <c:pt idx="80">
                  <c:v>6.6954040995725905E-4</c:v>
                </c:pt>
                <c:pt idx="81">
                  <c:v>6.4808674669541533E-4</c:v>
                </c:pt>
                <c:pt idx="82">
                  <c:v>5.7211585236414725E-4</c:v>
                </c:pt>
                <c:pt idx="83">
                  <c:v>4.8674604337174058E-4</c:v>
                </c:pt>
                <c:pt idx="84">
                  <c:v>4.751029282557176E-4</c:v>
                </c:pt>
                <c:pt idx="85">
                  <c:v>4.5698673955103851E-4</c:v>
                </c:pt>
                <c:pt idx="86">
                  <c:v>4.4811540500890403E-4</c:v>
                </c:pt>
                <c:pt idx="87">
                  <c:v>4.0407730537041204E-4</c:v>
                </c:pt>
                <c:pt idx="88">
                  <c:v>3.9295666448188333E-4</c:v>
                </c:pt>
                <c:pt idx="89">
                  <c:v>3.890365256300673E-4</c:v>
                </c:pt>
                <c:pt idx="90">
                  <c:v>3.8022295199056851E-4</c:v>
                </c:pt>
                <c:pt idx="91">
                  <c:v>3.7928355228854222E-4</c:v>
                </c:pt>
                <c:pt idx="92">
                  <c:v>3.5806823428087743E-4</c:v>
                </c:pt>
                <c:pt idx="93">
                  <c:v>3.4134373378735214E-4</c:v>
                </c:pt>
                <c:pt idx="94">
                  <c:v>3.3130138162431152E-4</c:v>
                </c:pt>
                <c:pt idx="95">
                  <c:v>3.2529525627264668E-4</c:v>
                </c:pt>
                <c:pt idx="96">
                  <c:v>3.2338942940193452E-4</c:v>
                </c:pt>
                <c:pt idx="97">
                  <c:v>3.194276663670496E-4</c:v>
                </c:pt>
                <c:pt idx="98">
                  <c:v>3.0821701176093815E-4</c:v>
                </c:pt>
                <c:pt idx="99">
                  <c:v>2.9825015605774167E-4</c:v>
                </c:pt>
                <c:pt idx="100">
                  <c:v>2.9645806074802758E-4</c:v>
                </c:pt>
                <c:pt idx="101">
                  <c:v>2.9316621206937804E-4</c:v>
                </c:pt>
                <c:pt idx="102">
                  <c:v>2.87685123393325E-4</c:v>
                </c:pt>
                <c:pt idx="103">
                  <c:v>2.8407560280485487E-4</c:v>
                </c:pt>
                <c:pt idx="104">
                  <c:v>2.7076886997643974E-4</c:v>
                </c:pt>
                <c:pt idx="105">
                  <c:v>2.7076886997643974E-4</c:v>
                </c:pt>
                <c:pt idx="106">
                  <c:v>2.6091134611604171E-4</c:v>
                </c:pt>
                <c:pt idx="107">
                  <c:v>2.5244548592449326E-4</c:v>
                </c:pt>
                <c:pt idx="108">
                  <c:v>2.5098589516993293E-4</c:v>
                </c:pt>
                <c:pt idx="109">
                  <c:v>2.5086770163746514E-4</c:v>
                </c:pt>
                <c:pt idx="110">
                  <c:v>2.4159880348892225E-4</c:v>
                </c:pt>
                <c:pt idx="111">
                  <c:v>2.2086758774954098E-4</c:v>
                </c:pt>
                <c:pt idx="112">
                  <c:v>2.168391484423011E-4</c:v>
                </c:pt>
                <c:pt idx="113">
                  <c:v>2.1005434087310534E-4</c:v>
                </c:pt>
                <c:pt idx="114">
                  <c:v>2.0432516950602634E-4</c:v>
                </c:pt>
                <c:pt idx="115">
                  <c:v>1.9855285925320982E-4</c:v>
                </c:pt>
                <c:pt idx="116">
                  <c:v>1.9547103011595298E-4</c:v>
                </c:pt>
                <c:pt idx="117">
                  <c:v>1.8420641098502736E-4</c:v>
                </c:pt>
                <c:pt idx="118">
                  <c:v>1.8382932763281898E-4</c:v>
                </c:pt>
                <c:pt idx="119">
                  <c:v>1.7536132413619774E-4</c:v>
                </c:pt>
                <c:pt idx="120">
                  <c:v>1.7481478134263992E-4</c:v>
                </c:pt>
                <c:pt idx="121">
                  <c:v>1.6119914359895838E-4</c:v>
                </c:pt>
                <c:pt idx="122">
                  <c:v>1.606309729087571E-4</c:v>
                </c:pt>
                <c:pt idx="123">
                  <c:v>1.606309729087571E-4</c:v>
                </c:pt>
                <c:pt idx="124">
                  <c:v>1.5709451953867712E-4</c:v>
                </c:pt>
                <c:pt idx="125">
                  <c:v>1.5410850588046908E-4</c:v>
                </c:pt>
                <c:pt idx="126">
                  <c:v>1.5410850588046908E-4</c:v>
                </c:pt>
                <c:pt idx="127">
                  <c:v>1.5410850588046908E-4</c:v>
                </c:pt>
                <c:pt idx="128">
                  <c:v>1.5410850588046908E-4</c:v>
                </c:pt>
                <c:pt idx="129">
                  <c:v>1.5410850588046908E-4</c:v>
                </c:pt>
                <c:pt idx="130">
                  <c:v>1.5410850588046908E-4</c:v>
                </c:pt>
                <c:pt idx="131">
                  <c:v>1.5410850588046908E-4</c:v>
                </c:pt>
                <c:pt idx="132">
                  <c:v>1.5260076051660916E-4</c:v>
                </c:pt>
                <c:pt idx="133">
                  <c:v>1.4256408022075178E-4</c:v>
                </c:pt>
                <c:pt idx="134">
                  <c:v>1.4203780140242743E-4</c:v>
                </c:pt>
                <c:pt idx="135">
                  <c:v>1.4203780140242743E-4</c:v>
                </c:pt>
                <c:pt idx="136">
                  <c:v>1.4203780140242743E-4</c:v>
                </c:pt>
                <c:pt idx="137">
                  <c:v>1.4203780140242743E-4</c:v>
                </c:pt>
                <c:pt idx="138">
                  <c:v>1.4203780140242743E-4</c:v>
                </c:pt>
                <c:pt idx="139">
                  <c:v>1.4203780140242743E-4</c:v>
                </c:pt>
                <c:pt idx="140">
                  <c:v>1.3613648252264033E-4</c:v>
                </c:pt>
                <c:pt idx="141">
                  <c:v>1.3467223609687571E-4</c:v>
                </c:pt>
                <c:pt idx="142">
                  <c:v>1.295407545762276E-4</c:v>
                </c:pt>
                <c:pt idx="143">
                  <c:v>1.2932493269882667E-4</c:v>
                </c:pt>
                <c:pt idx="144">
                  <c:v>1.1668085565359624E-4</c:v>
                </c:pt>
                <c:pt idx="145">
                  <c:v>1.0990283875446923E-4</c:v>
                </c:pt>
                <c:pt idx="146">
                  <c:v>1.0587439944722936E-4</c:v>
                </c:pt>
                <c:pt idx="147">
                  <c:v>9.7925660315966925E-5</c:v>
                </c:pt>
                <c:pt idx="148">
                  <c:v>9.4212871392172217E-5</c:v>
                </c:pt>
                <c:pt idx="149">
                  <c:v>9.4131036107575328E-5</c:v>
                </c:pt>
                <c:pt idx="150">
                  <c:v>8.5447800941316332E-5</c:v>
                </c:pt>
                <c:pt idx="151">
                  <c:v>8.263827041311958E-5</c:v>
                </c:pt>
                <c:pt idx="152">
                  <c:v>8.2446225426935558E-5</c:v>
                </c:pt>
                <c:pt idx="153">
                  <c:v>8.1942449850531048E-5</c:v>
                </c:pt>
                <c:pt idx="154">
                  <c:v>7.0276050647581224E-5</c:v>
                </c:pt>
                <c:pt idx="155">
                  <c:v>6.7323584974601872E-5</c:v>
                </c:pt>
                <c:pt idx="156">
                  <c:v>5.7924768050921707E-5</c:v>
                </c:pt>
                <c:pt idx="157">
                  <c:v>5.2947429134189297E-5</c:v>
                </c:pt>
                <c:pt idx="158">
                  <c:v>5.2473162289757883E-5</c:v>
                </c:pt>
                <c:pt idx="159">
                  <c:v>5.1081292376506585E-5</c:v>
                </c:pt>
                <c:pt idx="160">
                  <c:v>5.0197179033986591E-5</c:v>
                </c:pt>
                <c:pt idx="161">
                  <c:v>4.5871189846910031E-5</c:v>
                </c:pt>
                <c:pt idx="162">
                  <c:v>4.0157743227189274E-5</c:v>
                </c:pt>
                <c:pt idx="163">
                  <c:v>3.9252294256899374E-5</c:v>
                </c:pt>
                <c:pt idx="164">
                  <c:v>3.8881502479309168E-5</c:v>
                </c:pt>
                <c:pt idx="165">
                  <c:v>3.1639312457992144E-5</c:v>
                </c:pt>
                <c:pt idx="166">
                  <c:v>2.8962384025460854E-5</c:v>
                </c:pt>
                <c:pt idx="167">
                  <c:v>1.6029424993952826E-5</c:v>
                </c:pt>
                <c:pt idx="168">
                  <c:v>1.4239339519859254E-5</c:v>
                </c:pt>
                <c:pt idx="169">
                  <c:v>9.0676418022092239E-6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580874</xdr:colOff>
      <xdr:row>0</xdr:row>
      <xdr:rowOff>161472</xdr:rowOff>
    </xdr:from>
    <xdr:to>
      <xdr:col>2</xdr:col>
      <xdr:colOff>694565</xdr:colOff>
      <xdr:row>9</xdr:row>
      <xdr:rowOff>111730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679BF-1D46-4B29-8750-7F469922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4" y="161472"/>
          <a:ext cx="3535434" cy="1664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>
            <v>0</v>
          </cell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  <sheetName val="Solo_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286" dataDxfId="285">
  <autoFilter ref="H16:K19" xr:uid="{8D25DF6A-8ED8-4BE0-8264-35053602983A}"/>
  <tableColumns count="4">
    <tableColumn id="1" xr3:uid="{F527997D-D2B9-45EB-8EFD-3E002A9F0C4A}" name="Classe" dataDxfId="284"/>
    <tableColumn id="2" xr3:uid="{9789994B-63B6-4B7C-ABDF-755DC4CEAE56}" name="%" dataDxfId="283" dataCellStyle="Porcentagem"/>
    <tableColumn id="3" xr3:uid="{DAEC5591-5FB5-4664-8BFF-5731F0681A3A}" name="Proporção" dataDxfId="282" dataCellStyle="Porcentagem">
      <calculatedColumnFormula>COUNTIF($F$17:$F$186,$H17)/COUNTA($D$17:$D$186)</calculatedColumnFormula>
    </tableColumn>
    <tableColumn id="4" xr3:uid="{0E3B9E78-51B2-4C69-9A67-E43C23CC9EF1}" name="Proporção valores" dataDxfId="281" dataCellStyle="Porcentagem">
      <calculatedColumnFormula>SUMIF(F16:F186,H17,D16:D186)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N46" sqref="N46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188"/>
      <c r="B1" s="189"/>
      <c r="C1" s="189"/>
      <c r="D1" s="189"/>
      <c r="E1" s="189"/>
      <c r="F1" s="189"/>
      <c r="G1" s="190"/>
      <c r="H1" s="200" t="s">
        <v>35</v>
      </c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2"/>
      <c r="AB1" s="212" t="s">
        <v>0</v>
      </c>
      <c r="AC1" s="213"/>
      <c r="AD1" s="213"/>
      <c r="AE1" s="213"/>
      <c r="AF1" s="213"/>
      <c r="AG1" s="213"/>
      <c r="AH1" s="214"/>
    </row>
    <row r="2" spans="1:34" ht="10.5" customHeight="1" x14ac:dyDescent="0.35">
      <c r="A2" s="191"/>
      <c r="B2" s="192"/>
      <c r="C2" s="192"/>
      <c r="D2" s="192"/>
      <c r="E2" s="192"/>
      <c r="F2" s="192"/>
      <c r="G2" s="193"/>
      <c r="H2" s="203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5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191"/>
      <c r="B3" s="192"/>
      <c r="C3" s="192"/>
      <c r="D3" s="192"/>
      <c r="E3" s="192"/>
      <c r="F3" s="192"/>
      <c r="G3" s="193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191"/>
      <c r="B4" s="192"/>
      <c r="C4" s="192"/>
      <c r="D4" s="192"/>
      <c r="E4" s="192"/>
      <c r="F4" s="192"/>
      <c r="G4" s="193"/>
      <c r="H4" s="206" t="s">
        <v>34</v>
      </c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8"/>
      <c r="W4" s="185" t="s">
        <v>420</v>
      </c>
      <c r="X4" s="186"/>
      <c r="Y4" s="186"/>
      <c r="Z4" s="186"/>
      <c r="AA4" s="187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191"/>
      <c r="B5" s="192"/>
      <c r="C5" s="192"/>
      <c r="D5" s="192"/>
      <c r="E5" s="192"/>
      <c r="F5" s="192"/>
      <c r="G5" s="193"/>
      <c r="H5" s="222" t="s">
        <v>45</v>
      </c>
      <c r="I5" s="223"/>
      <c r="J5" s="223"/>
      <c r="K5" s="223"/>
      <c r="L5" s="224"/>
      <c r="M5" s="216" t="s">
        <v>46</v>
      </c>
      <c r="N5" s="217"/>
      <c r="O5" s="217"/>
      <c r="P5" s="217"/>
      <c r="Q5" s="218"/>
      <c r="R5" s="216" t="s">
        <v>47</v>
      </c>
      <c r="S5" s="217"/>
      <c r="T5" s="217"/>
      <c r="U5" s="217"/>
      <c r="V5" s="218"/>
      <c r="W5" s="228" t="s">
        <v>38</v>
      </c>
      <c r="X5" s="229"/>
      <c r="Y5" s="230"/>
      <c r="Z5" s="229" t="s">
        <v>71</v>
      </c>
      <c r="AA5" s="230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191"/>
      <c r="B6" s="192"/>
      <c r="C6" s="192"/>
      <c r="D6" s="192"/>
      <c r="E6" s="192"/>
      <c r="F6" s="192"/>
      <c r="G6" s="193"/>
      <c r="H6" s="225"/>
      <c r="I6" s="226"/>
      <c r="J6" s="226"/>
      <c r="K6" s="226"/>
      <c r="L6" s="227"/>
      <c r="M6" s="219"/>
      <c r="N6" s="220"/>
      <c r="O6" s="220"/>
      <c r="P6" s="220"/>
      <c r="Q6" s="221"/>
      <c r="R6" s="219"/>
      <c r="S6" s="220"/>
      <c r="T6" s="220"/>
      <c r="U6" s="220"/>
      <c r="V6" s="221"/>
      <c r="W6" s="231"/>
      <c r="X6" s="232"/>
      <c r="Y6" s="233"/>
      <c r="Z6" s="232"/>
      <c r="AA6" s="233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191"/>
      <c r="B7" s="192"/>
      <c r="C7" s="192"/>
      <c r="D7" s="192"/>
      <c r="E7" s="192"/>
      <c r="F7" s="192"/>
      <c r="G7" s="193"/>
      <c r="H7" s="206" t="s">
        <v>76</v>
      </c>
      <c r="I7" s="207"/>
      <c r="J7" s="207"/>
      <c r="K7" s="207"/>
      <c r="L7" s="208"/>
      <c r="M7" s="206" t="s">
        <v>418</v>
      </c>
      <c r="N7" s="207"/>
      <c r="O7" s="207"/>
      <c r="P7" s="207"/>
      <c r="Q7" s="208"/>
      <c r="R7" s="206" t="s">
        <v>446</v>
      </c>
      <c r="S7" s="207"/>
      <c r="T7" s="207"/>
      <c r="U7" s="207"/>
      <c r="V7" s="208"/>
      <c r="W7" s="206" t="s">
        <v>86</v>
      </c>
      <c r="X7" s="207"/>
      <c r="Y7" s="208"/>
      <c r="Z7" s="215" t="s">
        <v>445</v>
      </c>
      <c r="AA7" s="208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191"/>
      <c r="B8" s="192"/>
      <c r="C8" s="192"/>
      <c r="D8" s="192"/>
      <c r="E8" s="192"/>
      <c r="F8" s="192"/>
      <c r="G8" s="194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191"/>
      <c r="B9" s="192"/>
      <c r="C9" s="192"/>
      <c r="D9" s="192"/>
      <c r="E9" s="192"/>
      <c r="F9" s="192"/>
      <c r="G9" s="193"/>
      <c r="H9" s="206" t="s">
        <v>419</v>
      </c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8"/>
      <c r="W9" s="209">
        <v>46171</v>
      </c>
      <c r="X9" s="210"/>
      <c r="Y9" s="211"/>
      <c r="Z9" s="206">
        <v>0</v>
      </c>
      <c r="AA9" s="208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191"/>
      <c r="B10" s="192"/>
      <c r="C10" s="192"/>
      <c r="D10" s="192"/>
      <c r="E10" s="192"/>
      <c r="F10" s="192"/>
      <c r="G10" s="193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191"/>
      <c r="B11" s="192"/>
      <c r="C11" s="192"/>
      <c r="D11" s="192"/>
      <c r="E11" s="192"/>
      <c r="F11" s="192"/>
      <c r="G11" s="193"/>
      <c r="H11" s="182" t="s">
        <v>85</v>
      </c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4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191"/>
      <c r="B12" s="192"/>
      <c r="C12" s="192"/>
      <c r="D12" s="192"/>
      <c r="E12" s="192"/>
      <c r="F12" s="192"/>
      <c r="G12" s="193"/>
      <c r="H12" s="182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4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195"/>
      <c r="B13" s="196"/>
      <c r="C13" s="196"/>
      <c r="D13" s="196"/>
      <c r="E13" s="196"/>
      <c r="F13" s="196"/>
      <c r="G13" s="197"/>
      <c r="H13" s="185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7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9"/>
    </row>
    <row r="17" spans="1:34" ht="12.75" customHeight="1" x14ac:dyDescent="0.35">
      <c r="A17" s="10"/>
      <c r="B17" s="7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9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66"/>
      <c r="C57" s="168"/>
      <c r="D57" s="167"/>
      <c r="E57" s="169"/>
      <c r="F57" s="169"/>
      <c r="G57" s="169"/>
      <c r="H57" s="170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  <c r="AA57" s="172"/>
      <c r="AB57" s="166"/>
      <c r="AC57" s="167"/>
      <c r="AD57" s="166"/>
      <c r="AE57" s="167"/>
      <c r="AF57" s="166"/>
      <c r="AG57" s="167"/>
      <c r="AH57" s="11"/>
    </row>
    <row r="58" spans="1:34" ht="12.75" customHeight="1" x14ac:dyDescent="0.35">
      <c r="A58" s="12"/>
      <c r="B58" s="166"/>
      <c r="C58" s="168"/>
      <c r="D58" s="167"/>
      <c r="E58" s="169"/>
      <c r="F58" s="169"/>
      <c r="G58" s="169"/>
      <c r="H58" s="170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  <c r="AA58" s="172"/>
      <c r="AB58" s="166"/>
      <c r="AC58" s="167"/>
      <c r="AD58" s="166"/>
      <c r="AE58" s="167"/>
      <c r="AF58" s="166"/>
      <c r="AG58" s="167"/>
      <c r="AH58" s="11"/>
    </row>
    <row r="59" spans="1:34" ht="12.75" customHeight="1" x14ac:dyDescent="0.35">
      <c r="A59" s="12"/>
      <c r="B59" s="166"/>
      <c r="C59" s="168"/>
      <c r="D59" s="167"/>
      <c r="E59" s="169"/>
      <c r="F59" s="169"/>
      <c r="G59" s="169"/>
      <c r="H59" s="170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  <c r="AA59" s="172"/>
      <c r="AB59" s="166"/>
      <c r="AC59" s="167"/>
      <c r="AD59" s="166"/>
      <c r="AE59" s="167"/>
      <c r="AF59" s="166"/>
      <c r="AG59" s="167"/>
      <c r="AH59" s="11"/>
    </row>
    <row r="60" spans="1:34" ht="12.75" customHeight="1" x14ac:dyDescent="0.35">
      <c r="A60" s="12"/>
      <c r="B60" s="166"/>
      <c r="C60" s="168"/>
      <c r="D60" s="167"/>
      <c r="E60" s="169"/>
      <c r="F60" s="169"/>
      <c r="G60" s="169"/>
      <c r="H60" s="170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72"/>
      <c r="AB60" s="166"/>
      <c r="AC60" s="167"/>
      <c r="AD60" s="166"/>
      <c r="AE60" s="167"/>
      <c r="AF60" s="166"/>
      <c r="AG60" s="167"/>
      <c r="AH60" s="11"/>
    </row>
    <row r="61" spans="1:34" ht="12.75" customHeight="1" x14ac:dyDescent="0.35">
      <c r="A61" s="12"/>
      <c r="B61" s="166"/>
      <c r="C61" s="168"/>
      <c r="D61" s="167"/>
      <c r="E61" s="173"/>
      <c r="F61" s="174"/>
      <c r="G61" s="174"/>
      <c r="H61" s="170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2"/>
      <c r="AB61" s="166"/>
      <c r="AC61" s="167"/>
      <c r="AD61" s="166"/>
      <c r="AE61" s="167"/>
      <c r="AF61" s="166"/>
      <c r="AG61" s="167"/>
      <c r="AH61" s="11"/>
    </row>
    <row r="62" spans="1:34" ht="12.75" customHeight="1" x14ac:dyDescent="0.35">
      <c r="A62" s="12"/>
      <c r="B62" s="166"/>
      <c r="C62" s="168"/>
      <c r="D62" s="167"/>
      <c r="E62" s="173"/>
      <c r="F62" s="174"/>
      <c r="G62" s="174"/>
      <c r="H62" s="170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2"/>
      <c r="AB62" s="166"/>
      <c r="AC62" s="167"/>
      <c r="AD62" s="166"/>
      <c r="AE62" s="167"/>
      <c r="AF62" s="166"/>
      <c r="AG62" s="167"/>
      <c r="AH62" s="11"/>
    </row>
    <row r="63" spans="1:34" ht="12.75" customHeight="1" x14ac:dyDescent="0.35">
      <c r="A63" s="13"/>
      <c r="B63" s="175" t="s">
        <v>12</v>
      </c>
      <c r="C63" s="176"/>
      <c r="D63" s="177"/>
      <c r="E63" s="178" t="s">
        <v>24</v>
      </c>
      <c r="F63" s="178"/>
      <c r="G63" s="178"/>
      <c r="H63" s="179" t="s">
        <v>13</v>
      </c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1"/>
      <c r="AB63" s="175" t="s">
        <v>14</v>
      </c>
      <c r="AC63" s="177"/>
      <c r="AD63" s="175" t="s">
        <v>15</v>
      </c>
      <c r="AE63" s="177"/>
      <c r="AF63" s="175" t="s">
        <v>16</v>
      </c>
      <c r="AG63" s="177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220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F31" sqref="F31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2.1796875" style="27" bestFit="1" customWidth="1"/>
    <col min="3" max="3" width="14.26953125" style="39" customWidth="1"/>
    <col min="4" max="4" width="47.7265625" style="27" customWidth="1"/>
    <col min="5" max="5" width="52.453125" style="27" customWidth="1"/>
    <col min="6" max="6" width="28.7265625" style="27" customWidth="1"/>
    <col min="7" max="7" width="22.453125" style="27" bestFit="1" customWidth="1"/>
    <col min="8" max="8" width="13.81640625" style="30" customWidth="1"/>
    <col min="9" max="9" width="24.26953125" style="27" customWidth="1"/>
    <col min="10" max="10" width="28.363281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4"/>
      <c r="B1" s="75"/>
      <c r="C1" s="76"/>
      <c r="D1" s="254" t="str">
        <f>Capa!H1</f>
        <v>DIVISÃO DE CUSTOS E ORÇAMENTOS</v>
      </c>
      <c r="E1" s="255"/>
      <c r="F1" s="255"/>
      <c r="G1" s="255"/>
      <c r="H1" s="255"/>
      <c r="I1" s="255"/>
      <c r="J1" s="255"/>
      <c r="K1" s="85"/>
      <c r="L1" s="86"/>
      <c r="M1" s="86"/>
      <c r="N1" s="87"/>
    </row>
    <row r="2" spans="1:14" ht="15" customHeight="1" x14ac:dyDescent="0.35">
      <c r="A2" s="77"/>
      <c r="B2" s="78"/>
      <c r="C2" s="79"/>
      <c r="D2" s="256"/>
      <c r="E2" s="257"/>
      <c r="F2" s="257"/>
      <c r="G2" s="257"/>
      <c r="H2" s="257"/>
      <c r="I2" s="257"/>
      <c r="J2" s="257"/>
      <c r="K2" s="248" t="s">
        <v>0</v>
      </c>
      <c r="L2" s="249"/>
      <c r="M2" s="249"/>
      <c r="N2" s="250"/>
    </row>
    <row r="3" spans="1:14" ht="15" customHeight="1" x14ac:dyDescent="0.35">
      <c r="A3" s="77"/>
      <c r="B3" s="78"/>
      <c r="C3" s="79"/>
      <c r="D3" s="251" t="s">
        <v>1</v>
      </c>
      <c r="E3" s="252"/>
      <c r="F3" s="252"/>
      <c r="G3" s="252"/>
      <c r="H3" s="252"/>
      <c r="I3" s="251" t="s">
        <v>17</v>
      </c>
      <c r="J3" s="252"/>
      <c r="K3" s="89" t="s">
        <v>41</v>
      </c>
      <c r="L3" s="90"/>
      <c r="M3" s="258" t="s">
        <v>42</v>
      </c>
      <c r="N3" s="259"/>
    </row>
    <row r="4" spans="1:14" ht="15" customHeight="1" x14ac:dyDescent="0.35">
      <c r="A4" s="77"/>
      <c r="B4" s="78"/>
      <c r="C4" s="79"/>
      <c r="D4" s="245" t="str">
        <f>Capa!H4</f>
        <v>PLANILHA ORÇAMENTÁRIA</v>
      </c>
      <c r="E4" s="246"/>
      <c r="F4" s="246"/>
      <c r="G4" s="246"/>
      <c r="H4" s="246"/>
      <c r="I4" s="245" t="str">
        <f>Capa!W4</f>
        <v>DOP-00603-PE-CV-LI-0001-R00</v>
      </c>
      <c r="J4" s="246"/>
      <c r="K4" s="93">
        <f>Capa!AB4</f>
        <v>0</v>
      </c>
      <c r="L4" s="32" t="s">
        <v>3</v>
      </c>
      <c r="M4" s="31" t="s">
        <v>75</v>
      </c>
      <c r="N4" s="94" t="s">
        <v>43</v>
      </c>
    </row>
    <row r="5" spans="1:14" ht="15" customHeight="1" x14ac:dyDescent="0.35">
      <c r="A5" s="77"/>
      <c r="B5" s="78"/>
      <c r="C5" s="79"/>
      <c r="D5" s="88" t="str">
        <f>Capa!H5</f>
        <v>PLANILHA TIPO:</v>
      </c>
      <c r="E5" s="88" t="str">
        <f>Capa!M5</f>
        <v>PLANILHA QUANTITATIVA ELABORADA POR:</v>
      </c>
      <c r="F5" s="251" t="str">
        <f>Capa!R5</f>
        <v>PLANILHA DE CUSTOS ELABORADA POR:</v>
      </c>
      <c r="G5" s="252"/>
      <c r="H5" s="252"/>
      <c r="I5" s="95" t="s">
        <v>37</v>
      </c>
      <c r="J5" s="96" t="str">
        <f>Capa!Z5</f>
        <v>PLANILHA Nº</v>
      </c>
      <c r="K5" s="93">
        <f>Capa!AB5</f>
        <v>0</v>
      </c>
      <c r="L5" s="32" t="s">
        <v>4</v>
      </c>
      <c r="M5" s="31" t="s">
        <v>75</v>
      </c>
      <c r="N5" s="94" t="s">
        <v>44</v>
      </c>
    </row>
    <row r="6" spans="1:14" ht="15" customHeight="1" x14ac:dyDescent="0.35">
      <c r="A6" s="77"/>
      <c r="B6" s="78"/>
      <c r="C6" s="79"/>
      <c r="D6" s="91" t="str">
        <f>Capa!H7</f>
        <v>PREÇO REFERENCIAL</v>
      </c>
      <c r="E6" s="91" t="str">
        <f>Capa!M7</f>
        <v>DOP - CIVIL</v>
      </c>
      <c r="F6" s="245" t="str">
        <f>Capa!R7</f>
        <v>DCO-CFM/RFG</v>
      </c>
      <c r="G6" s="246"/>
      <c r="H6" s="246"/>
      <c r="I6" s="97" t="str">
        <f>Capa!W7</f>
        <v>145/26</v>
      </c>
      <c r="J6" s="92" t="str">
        <f>Capa!Z7</f>
        <v>03/08</v>
      </c>
      <c r="K6" s="93" t="str">
        <f>Capa!AB6</f>
        <v>X</v>
      </c>
      <c r="L6" s="32" t="s">
        <v>5</v>
      </c>
      <c r="M6" s="31" t="s">
        <v>75</v>
      </c>
      <c r="N6" s="94" t="s">
        <v>39</v>
      </c>
    </row>
    <row r="7" spans="1:14" ht="15" customHeight="1" x14ac:dyDescent="0.35">
      <c r="A7" s="77"/>
      <c r="B7" s="78"/>
      <c r="C7" s="79"/>
      <c r="D7" s="251" t="s">
        <v>7</v>
      </c>
      <c r="E7" s="252"/>
      <c r="F7" s="252"/>
      <c r="G7" s="252"/>
      <c r="H7" s="252"/>
      <c r="I7" s="88" t="s">
        <v>8</v>
      </c>
      <c r="J7" s="88" t="s">
        <v>9</v>
      </c>
      <c r="K7" s="93">
        <f>Capa!AB7</f>
        <v>0</v>
      </c>
      <c r="L7" s="32" t="s">
        <v>6</v>
      </c>
      <c r="M7" s="31" t="s">
        <v>48</v>
      </c>
      <c r="N7" s="94" t="s">
        <v>40</v>
      </c>
    </row>
    <row r="8" spans="1:14" ht="15" customHeight="1" x14ac:dyDescent="0.35">
      <c r="A8" s="77"/>
      <c r="B8" s="78"/>
      <c r="C8" s="79"/>
      <c r="D8" s="245" t="str">
        <f>Capa!H9</f>
        <v>CIVIL</v>
      </c>
      <c r="E8" s="246"/>
      <c r="F8" s="246"/>
      <c r="G8" s="246"/>
      <c r="H8" s="246"/>
      <c r="I8" s="98">
        <f>Capa!W9</f>
        <v>46171</v>
      </c>
      <c r="J8" s="91">
        <f>Capa!Z9</f>
        <v>0</v>
      </c>
      <c r="K8" s="93">
        <f>Capa!AB8</f>
        <v>0</v>
      </c>
      <c r="L8" s="32" t="s">
        <v>10</v>
      </c>
      <c r="M8" s="31" t="s">
        <v>75</v>
      </c>
      <c r="N8" s="94" t="s">
        <v>60</v>
      </c>
    </row>
    <row r="9" spans="1:14" ht="15" customHeight="1" x14ac:dyDescent="0.35">
      <c r="A9" s="77"/>
      <c r="B9" s="78"/>
      <c r="C9" s="79"/>
      <c r="D9" s="251" t="s">
        <v>11</v>
      </c>
      <c r="E9" s="252"/>
      <c r="F9" s="252"/>
      <c r="G9" s="252"/>
      <c r="H9" s="252"/>
      <c r="I9" s="252"/>
      <c r="J9" s="253"/>
      <c r="K9" s="99"/>
      <c r="L9" s="100"/>
      <c r="M9" s="101"/>
      <c r="N9" s="94"/>
    </row>
    <row r="10" spans="1:14" ht="28.5" customHeight="1" x14ac:dyDescent="0.35">
      <c r="A10" s="77"/>
      <c r="B10" s="78"/>
      <c r="C10" s="79"/>
      <c r="D10" s="245" t="str">
        <f>Capa!H11</f>
        <v>PRÉDIO 00603 - CABINE 3</v>
      </c>
      <c r="E10" s="246"/>
      <c r="F10" s="246"/>
      <c r="G10" s="246"/>
      <c r="H10" s="246"/>
      <c r="I10" s="246"/>
      <c r="J10" s="247"/>
      <c r="K10" s="102"/>
      <c r="L10" s="103"/>
      <c r="M10" s="103"/>
      <c r="N10" s="104"/>
    </row>
    <row r="11" spans="1:14" s="28" customFormat="1" ht="50.25" customHeight="1" x14ac:dyDescent="0.35">
      <c r="A11" s="262" t="s">
        <v>23</v>
      </c>
      <c r="B11" s="260" t="s">
        <v>29</v>
      </c>
      <c r="C11" s="260" t="s">
        <v>25</v>
      </c>
      <c r="D11" s="267" t="s">
        <v>13</v>
      </c>
      <c r="E11" s="267"/>
      <c r="F11" s="260" t="s">
        <v>20</v>
      </c>
      <c r="G11" s="262" t="s">
        <v>18</v>
      </c>
      <c r="H11" s="269" t="s">
        <v>19</v>
      </c>
      <c r="I11" s="260" t="s">
        <v>30</v>
      </c>
      <c r="J11" s="262" t="s">
        <v>31</v>
      </c>
      <c r="K11" s="37" t="s">
        <v>32</v>
      </c>
      <c r="L11" s="260" t="s">
        <v>33</v>
      </c>
      <c r="M11" s="262" t="s">
        <v>36</v>
      </c>
      <c r="N11" s="263"/>
    </row>
    <row r="12" spans="1:14" s="28" customFormat="1" ht="18" customHeight="1" x14ac:dyDescent="0.35">
      <c r="A12" s="264"/>
      <c r="B12" s="261"/>
      <c r="C12" s="261"/>
      <c r="D12" s="268"/>
      <c r="E12" s="268"/>
      <c r="F12" s="261"/>
      <c r="G12" s="264"/>
      <c r="H12" s="270"/>
      <c r="I12" s="261"/>
      <c r="J12" s="264"/>
      <c r="K12" s="49">
        <v>0.22120000000000001</v>
      </c>
      <c r="L12" s="261"/>
      <c r="M12" s="264"/>
      <c r="N12" s="265"/>
    </row>
    <row r="13" spans="1:14" s="29" customFormat="1" ht="18" customHeight="1" x14ac:dyDescent="0.35">
      <c r="A13" s="105" t="s">
        <v>421</v>
      </c>
      <c r="B13" s="106"/>
      <c r="C13" s="107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8"/>
    </row>
    <row r="14" spans="1:14" s="29" customFormat="1" ht="18" customHeight="1" x14ac:dyDescent="0.35">
      <c r="A14" s="125">
        <v>1</v>
      </c>
      <c r="B14" s="126"/>
      <c r="C14" s="126"/>
      <c r="D14" s="274" t="s">
        <v>99</v>
      </c>
      <c r="E14" s="275"/>
      <c r="F14" s="111"/>
      <c r="G14" s="112"/>
      <c r="H14" s="113"/>
      <c r="I14" s="114"/>
      <c r="J14" s="115">
        <f>SUBTOTAL(9,J15:J24)</f>
        <v>1029307.6705992066</v>
      </c>
      <c r="K14" s="115">
        <f t="shared" ref="K14:L14" si="0">SUBTOTAL(9,K15:K24)</f>
        <v>1256990.5273357511</v>
      </c>
      <c r="L14" s="116">
        <f t="shared" si="0"/>
        <v>0.50139098905506141</v>
      </c>
      <c r="M14" s="266"/>
      <c r="N14" s="266"/>
    </row>
    <row r="15" spans="1:14" s="29" customFormat="1" ht="15" customHeight="1" outlineLevel="1" x14ac:dyDescent="0.35">
      <c r="A15" s="121" t="s">
        <v>77</v>
      </c>
      <c r="B15" s="122"/>
      <c r="C15" s="123"/>
      <c r="D15" s="236" t="s">
        <v>100</v>
      </c>
      <c r="E15" s="237"/>
      <c r="F15" s="124"/>
      <c r="G15" s="124"/>
      <c r="H15" s="124"/>
      <c r="I15" s="117"/>
      <c r="J15" s="118"/>
      <c r="K15" s="118"/>
      <c r="L15" s="119"/>
      <c r="M15" s="235"/>
      <c r="N15" s="235"/>
    </row>
    <row r="16" spans="1:14" s="29" customFormat="1" ht="15" customHeight="1" outlineLevel="1" x14ac:dyDescent="0.35">
      <c r="A16" s="143" t="s">
        <v>83</v>
      </c>
      <c r="B16" s="144" t="s">
        <v>63</v>
      </c>
      <c r="C16" s="151">
        <v>700001445</v>
      </c>
      <c r="D16" s="239" t="s">
        <v>101</v>
      </c>
      <c r="E16" s="240"/>
      <c r="F16" s="145"/>
      <c r="G16" s="146" t="s">
        <v>404</v>
      </c>
      <c r="H16" s="145">
        <v>10</v>
      </c>
      <c r="I16" s="147">
        <v>6783.9976538416668</v>
      </c>
      <c r="J16" s="148">
        <f t="shared" ref="J16" si="1">I16*H16</f>
        <v>67839.976538416668</v>
      </c>
      <c r="K16" s="148">
        <f t="shared" ref="K16" si="2">J16*(1+$K$12)</f>
        <v>82846.179348714446</v>
      </c>
      <c r="L16" s="120">
        <f>K16/$K$217</f>
        <v>3.3045855875403707E-2</v>
      </c>
      <c r="M16" s="234"/>
      <c r="N16" s="234"/>
    </row>
    <row r="17" spans="1:14" s="29" customFormat="1" ht="15" customHeight="1" outlineLevel="1" x14ac:dyDescent="0.35">
      <c r="A17" s="131" t="s">
        <v>87</v>
      </c>
      <c r="B17" s="122"/>
      <c r="C17" s="132"/>
      <c r="D17" s="236" t="s">
        <v>102</v>
      </c>
      <c r="E17" s="237"/>
      <c r="F17" s="133"/>
      <c r="G17" s="134"/>
      <c r="H17" s="133"/>
      <c r="I17" s="117"/>
      <c r="J17" s="118"/>
      <c r="K17" s="118"/>
      <c r="L17" s="119"/>
      <c r="M17" s="235"/>
      <c r="N17" s="235"/>
    </row>
    <row r="18" spans="1:14" s="29" customFormat="1" ht="15" customHeight="1" outlineLevel="1" x14ac:dyDescent="0.35">
      <c r="A18" s="143" t="s">
        <v>88</v>
      </c>
      <c r="B18" s="144" t="s">
        <v>63</v>
      </c>
      <c r="C18" s="159">
        <v>700001442</v>
      </c>
      <c r="D18" s="239" t="s">
        <v>103</v>
      </c>
      <c r="E18" s="240"/>
      <c r="F18" s="145"/>
      <c r="G18" s="146" t="s">
        <v>417</v>
      </c>
      <c r="H18" s="145">
        <v>10</v>
      </c>
      <c r="I18" s="147">
        <v>83522.48</v>
      </c>
      <c r="J18" s="148">
        <f t="shared" ref="J18:J80" si="3">I18*H18</f>
        <v>835224.79999999993</v>
      </c>
      <c r="K18" s="148">
        <f t="shared" ref="K18:K80" si="4">J18*(1+$K$12)</f>
        <v>1019976.52576</v>
      </c>
      <c r="L18" s="120">
        <f>K18/$K$217</f>
        <v>0.40685035244275247</v>
      </c>
      <c r="M18" s="234"/>
      <c r="N18" s="234"/>
    </row>
    <row r="19" spans="1:14" s="29" customFormat="1" ht="15" customHeight="1" outlineLevel="1" x14ac:dyDescent="0.35">
      <c r="A19" s="131" t="s">
        <v>89</v>
      </c>
      <c r="B19" s="122"/>
      <c r="C19" s="132"/>
      <c r="D19" s="236" t="s">
        <v>104</v>
      </c>
      <c r="E19" s="237"/>
      <c r="F19" s="133"/>
      <c r="G19" s="134"/>
      <c r="H19" s="133"/>
      <c r="I19" s="117"/>
      <c r="J19" s="118"/>
      <c r="K19" s="118"/>
      <c r="L19" s="119"/>
      <c r="M19" s="235"/>
      <c r="N19" s="235"/>
    </row>
    <row r="20" spans="1:14" s="29" customFormat="1" ht="15" customHeight="1" outlineLevel="1" x14ac:dyDescent="0.35">
      <c r="A20" s="143" t="s">
        <v>90</v>
      </c>
      <c r="B20" s="144" t="s">
        <v>62</v>
      </c>
      <c r="C20" s="152" t="s">
        <v>105</v>
      </c>
      <c r="D20" s="239" t="s">
        <v>106</v>
      </c>
      <c r="E20" s="240"/>
      <c r="F20" s="145"/>
      <c r="G20" s="146" t="s">
        <v>414</v>
      </c>
      <c r="H20" s="145">
        <v>144.10900000000001</v>
      </c>
      <c r="I20" s="147">
        <v>560.91331000000002</v>
      </c>
      <c r="J20" s="148">
        <f t="shared" si="3"/>
        <v>80832.656190790003</v>
      </c>
      <c r="K20" s="148">
        <f t="shared" si="4"/>
        <v>98712.83974019275</v>
      </c>
      <c r="L20" s="120">
        <f>K20/$K$217</f>
        <v>3.9374782286285978E-2</v>
      </c>
      <c r="M20" s="234"/>
      <c r="N20" s="234"/>
    </row>
    <row r="21" spans="1:14" s="29" customFormat="1" ht="15" customHeight="1" outlineLevel="1" x14ac:dyDescent="0.35">
      <c r="A21" s="143" t="s">
        <v>91</v>
      </c>
      <c r="B21" s="150" t="s">
        <v>28</v>
      </c>
      <c r="C21" s="153">
        <v>97622</v>
      </c>
      <c r="D21" s="239" t="s">
        <v>428</v>
      </c>
      <c r="E21" s="240"/>
      <c r="F21" s="145"/>
      <c r="G21" s="146" t="s">
        <v>414</v>
      </c>
      <c r="H21" s="145">
        <v>31.12</v>
      </c>
      <c r="I21" s="147">
        <v>80.849999999999994</v>
      </c>
      <c r="J21" s="148">
        <f t="shared" si="3"/>
        <v>2516.0519999999997</v>
      </c>
      <c r="K21" s="148">
        <f t="shared" si="4"/>
        <v>3072.6027023999995</v>
      </c>
      <c r="L21" s="120">
        <f>K21/$K$217</f>
        <v>1.2256061397653566E-3</v>
      </c>
      <c r="M21" s="234"/>
      <c r="N21" s="234"/>
    </row>
    <row r="22" spans="1:14" s="29" customFormat="1" ht="15" customHeight="1" outlineLevel="1" x14ac:dyDescent="0.35">
      <c r="A22" s="143" t="s">
        <v>92</v>
      </c>
      <c r="B22" s="144" t="s">
        <v>26</v>
      </c>
      <c r="C22" s="154">
        <v>6060008</v>
      </c>
      <c r="D22" s="239" t="s">
        <v>107</v>
      </c>
      <c r="E22" s="240"/>
      <c r="F22" s="145"/>
      <c r="G22" s="146" t="s">
        <v>405</v>
      </c>
      <c r="H22" s="145">
        <v>6200</v>
      </c>
      <c r="I22" s="147">
        <v>2.56</v>
      </c>
      <c r="J22" s="148">
        <f t="shared" si="3"/>
        <v>15872</v>
      </c>
      <c r="K22" s="148">
        <f t="shared" si="4"/>
        <v>19382.886399999999</v>
      </c>
      <c r="L22" s="120">
        <f>K22/$K$217</f>
        <v>7.7314859352492493E-3</v>
      </c>
      <c r="M22" s="234"/>
      <c r="N22" s="234"/>
    </row>
    <row r="23" spans="1:14" s="29" customFormat="1" ht="15" customHeight="1" outlineLevel="1" x14ac:dyDescent="0.35">
      <c r="A23" s="143" t="s">
        <v>93</v>
      </c>
      <c r="B23" s="149" t="s">
        <v>28</v>
      </c>
      <c r="C23" s="155">
        <v>100981</v>
      </c>
      <c r="D23" s="239" t="s">
        <v>429</v>
      </c>
      <c r="E23" s="240"/>
      <c r="F23" s="145"/>
      <c r="G23" s="146" t="s">
        <v>414</v>
      </c>
      <c r="H23" s="145">
        <v>206.22900000000001</v>
      </c>
      <c r="I23" s="147">
        <v>10.88</v>
      </c>
      <c r="J23" s="148">
        <f t="shared" si="3"/>
        <v>2243.7715200000002</v>
      </c>
      <c r="K23" s="148">
        <f t="shared" si="4"/>
        <v>2740.0937802240005</v>
      </c>
      <c r="L23" s="120">
        <f>K23/$K$217</f>
        <v>1.0929742911285807E-3</v>
      </c>
      <c r="M23" s="234"/>
      <c r="N23" s="234"/>
    </row>
    <row r="24" spans="1:14" s="29" customFormat="1" ht="15" customHeight="1" outlineLevel="1" x14ac:dyDescent="0.35">
      <c r="A24" s="143" t="s">
        <v>108</v>
      </c>
      <c r="B24" s="144" t="s">
        <v>62</v>
      </c>
      <c r="C24" s="152" t="s">
        <v>109</v>
      </c>
      <c r="D24" s="239" t="s">
        <v>110</v>
      </c>
      <c r="E24" s="240"/>
      <c r="F24" s="145"/>
      <c r="G24" s="146" t="s">
        <v>406</v>
      </c>
      <c r="H24" s="145">
        <v>515.57249999999999</v>
      </c>
      <c r="I24" s="147">
        <v>48.06</v>
      </c>
      <c r="J24" s="148">
        <f t="shared" si="3"/>
        <v>24778.414349999999</v>
      </c>
      <c r="K24" s="148">
        <f t="shared" si="4"/>
        <v>30259.399604220001</v>
      </c>
      <c r="L24" s="120">
        <f>K24/$K$217</f>
        <v>1.2069932084476006E-2</v>
      </c>
      <c r="M24" s="234"/>
      <c r="N24" s="234"/>
    </row>
    <row r="25" spans="1:14" s="29" customFormat="1" ht="15" customHeight="1" x14ac:dyDescent="0.35">
      <c r="A25" s="127">
        <v>2</v>
      </c>
      <c r="B25" s="126"/>
      <c r="C25" s="128"/>
      <c r="D25" s="274" t="s">
        <v>111</v>
      </c>
      <c r="E25" s="275"/>
      <c r="F25" s="129"/>
      <c r="G25" s="130"/>
      <c r="H25" s="129"/>
      <c r="I25" s="114"/>
      <c r="J25" s="115">
        <f>SUBTOTAL(9,J26:J36)</f>
        <v>118416.31229799901</v>
      </c>
      <c r="K25" s="115">
        <f t="shared" ref="K25:L25" si="5">SUBTOTAL(9,K26:K36)</f>
        <v>144610.00057831639</v>
      </c>
      <c r="L25" s="116">
        <f t="shared" si="5"/>
        <v>5.7682337010840606E-2</v>
      </c>
      <c r="M25" s="238"/>
      <c r="N25" s="238"/>
    </row>
    <row r="26" spans="1:14" s="29" customFormat="1" ht="15" customHeight="1" outlineLevel="1" x14ac:dyDescent="0.35">
      <c r="A26" s="131" t="s">
        <v>78</v>
      </c>
      <c r="B26" s="122"/>
      <c r="C26" s="132"/>
      <c r="D26" s="236" t="s">
        <v>112</v>
      </c>
      <c r="E26" s="237"/>
      <c r="F26" s="133"/>
      <c r="G26" s="134"/>
      <c r="H26" s="133"/>
      <c r="I26" s="117"/>
      <c r="J26" s="118"/>
      <c r="K26" s="118"/>
      <c r="L26" s="119"/>
      <c r="M26" s="235"/>
      <c r="N26" s="235"/>
    </row>
    <row r="27" spans="1:14" s="29" customFormat="1" ht="15" customHeight="1" outlineLevel="1" x14ac:dyDescent="0.35">
      <c r="A27" s="143" t="s">
        <v>94</v>
      </c>
      <c r="B27" s="144" t="s">
        <v>62</v>
      </c>
      <c r="C27" s="152" t="s">
        <v>113</v>
      </c>
      <c r="D27" s="239" t="s">
        <v>114</v>
      </c>
      <c r="E27" s="240"/>
      <c r="F27" s="145"/>
      <c r="G27" s="146" t="s">
        <v>413</v>
      </c>
      <c r="H27" s="145">
        <v>767</v>
      </c>
      <c r="I27" s="147">
        <v>20.183079940000002</v>
      </c>
      <c r="J27" s="148">
        <f t="shared" si="3"/>
        <v>15480.422313980001</v>
      </c>
      <c r="K27" s="148">
        <f t="shared" si="4"/>
        <v>18904.691729832379</v>
      </c>
      <c r="L27" s="120">
        <f>K27/$K$217</f>
        <v>7.5407426532418742E-3</v>
      </c>
      <c r="M27" s="234"/>
      <c r="N27" s="234"/>
    </row>
    <row r="28" spans="1:14" s="29" customFormat="1" ht="15" customHeight="1" outlineLevel="1" x14ac:dyDescent="0.35">
      <c r="A28" s="131" t="s">
        <v>95</v>
      </c>
      <c r="B28" s="122"/>
      <c r="C28" s="132"/>
      <c r="D28" s="236" t="s">
        <v>115</v>
      </c>
      <c r="E28" s="237"/>
      <c r="F28" s="133"/>
      <c r="G28" s="134"/>
      <c r="H28" s="133"/>
      <c r="I28" s="117"/>
      <c r="J28" s="118"/>
      <c r="K28" s="118"/>
      <c r="L28" s="119"/>
      <c r="M28" s="235"/>
      <c r="N28" s="235"/>
    </row>
    <row r="29" spans="1:14" s="29" customFormat="1" ht="15" customHeight="1" outlineLevel="1" x14ac:dyDescent="0.35">
      <c r="A29" s="143" t="s">
        <v>96</v>
      </c>
      <c r="B29" s="149" t="s">
        <v>28</v>
      </c>
      <c r="C29" s="155">
        <v>98525</v>
      </c>
      <c r="D29" s="239" t="s">
        <v>116</v>
      </c>
      <c r="E29" s="240"/>
      <c r="F29" s="145"/>
      <c r="G29" s="146" t="s">
        <v>413</v>
      </c>
      <c r="H29" s="145">
        <v>767</v>
      </c>
      <c r="I29" s="147">
        <v>0.77</v>
      </c>
      <c r="J29" s="148">
        <f t="shared" si="3"/>
        <v>590.59</v>
      </c>
      <c r="K29" s="148">
        <f t="shared" si="4"/>
        <v>721.22850800000003</v>
      </c>
      <c r="L29" s="120">
        <f>K29/$K$217</f>
        <v>2.87685123393325E-4</v>
      </c>
      <c r="M29" s="234"/>
      <c r="N29" s="234"/>
    </row>
    <row r="30" spans="1:14" s="29" customFormat="1" ht="15" customHeight="1" outlineLevel="1" x14ac:dyDescent="0.35">
      <c r="A30" s="143" t="s">
        <v>117</v>
      </c>
      <c r="B30" s="144" t="s">
        <v>62</v>
      </c>
      <c r="C30" s="152" t="s">
        <v>118</v>
      </c>
      <c r="D30" s="239" t="s">
        <v>119</v>
      </c>
      <c r="E30" s="240"/>
      <c r="F30" s="145"/>
      <c r="G30" s="146" t="s">
        <v>414</v>
      </c>
      <c r="H30" s="145">
        <v>76.7</v>
      </c>
      <c r="I30" s="147">
        <v>118.175331</v>
      </c>
      <c r="J30" s="148">
        <f t="shared" si="3"/>
        <v>9064.0478877000005</v>
      </c>
      <c r="K30" s="148">
        <f t="shared" si="4"/>
        <v>11069.015280459242</v>
      </c>
      <c r="L30" s="120">
        <f>K30/$K$217</f>
        <v>4.4152317767249391E-3</v>
      </c>
      <c r="M30" s="234"/>
      <c r="N30" s="234"/>
    </row>
    <row r="31" spans="1:14" s="29" customFormat="1" ht="15" customHeight="1" outlineLevel="1" x14ac:dyDescent="0.35">
      <c r="A31" s="143" t="s">
        <v>120</v>
      </c>
      <c r="B31" s="144" t="s">
        <v>62</v>
      </c>
      <c r="C31" s="152" t="s">
        <v>109</v>
      </c>
      <c r="D31" s="239" t="s">
        <v>110</v>
      </c>
      <c r="E31" s="240"/>
      <c r="F31" s="145"/>
      <c r="G31" s="146" t="s">
        <v>406</v>
      </c>
      <c r="H31" s="145">
        <v>191.75</v>
      </c>
      <c r="I31" s="147">
        <v>48.06</v>
      </c>
      <c r="J31" s="148">
        <f t="shared" si="3"/>
        <v>9215.505000000001</v>
      </c>
      <c r="K31" s="148">
        <f t="shared" si="4"/>
        <v>11253.974706000003</v>
      </c>
      <c r="L31" s="120">
        <f>K31/$K$217</f>
        <v>4.4890087760659746E-3</v>
      </c>
      <c r="M31" s="234"/>
      <c r="N31" s="234"/>
    </row>
    <row r="32" spans="1:14" s="29" customFormat="1" ht="15" customHeight="1" outlineLevel="1" x14ac:dyDescent="0.35">
      <c r="A32" s="131" t="s">
        <v>97</v>
      </c>
      <c r="B32" s="122"/>
      <c r="C32" s="132"/>
      <c r="D32" s="236" t="s">
        <v>121</v>
      </c>
      <c r="E32" s="237"/>
      <c r="F32" s="133"/>
      <c r="G32" s="134"/>
      <c r="H32" s="133"/>
      <c r="I32" s="117"/>
      <c r="J32" s="118"/>
      <c r="K32" s="118"/>
      <c r="L32" s="119"/>
      <c r="M32" s="235"/>
      <c r="N32" s="235"/>
    </row>
    <row r="33" spans="1:14" s="29" customFormat="1" ht="15" customHeight="1" outlineLevel="1" x14ac:dyDescent="0.35">
      <c r="A33" s="143" t="s">
        <v>98</v>
      </c>
      <c r="B33" s="144" t="s">
        <v>62</v>
      </c>
      <c r="C33" s="152" t="s">
        <v>122</v>
      </c>
      <c r="D33" s="239" t="s">
        <v>123</v>
      </c>
      <c r="E33" s="240"/>
      <c r="F33" s="145"/>
      <c r="G33" s="146" t="s">
        <v>414</v>
      </c>
      <c r="H33" s="145">
        <v>582.1</v>
      </c>
      <c r="I33" s="147">
        <v>16.154633390000001</v>
      </c>
      <c r="J33" s="148">
        <f t="shared" si="3"/>
        <v>9403.6120963190006</v>
      </c>
      <c r="K33" s="148">
        <f t="shared" si="4"/>
        <v>11483.691092024765</v>
      </c>
      <c r="L33" s="120">
        <f>K33/$K$217</f>
        <v>4.5806385246490722E-3</v>
      </c>
      <c r="M33" s="234"/>
      <c r="N33" s="234"/>
    </row>
    <row r="34" spans="1:14" s="29" customFormat="1" ht="15" customHeight="1" outlineLevel="1" x14ac:dyDescent="0.35">
      <c r="A34" s="143" t="s">
        <v>124</v>
      </c>
      <c r="B34" s="150" t="s">
        <v>28</v>
      </c>
      <c r="C34" s="153">
        <v>95875</v>
      </c>
      <c r="D34" s="239" t="s">
        <v>433</v>
      </c>
      <c r="E34" s="240"/>
      <c r="F34" s="145"/>
      <c r="G34" s="146" t="s">
        <v>415</v>
      </c>
      <c r="H34" s="145">
        <v>14552.5</v>
      </c>
      <c r="I34" s="147">
        <v>3</v>
      </c>
      <c r="J34" s="148">
        <f t="shared" si="3"/>
        <v>43657.5</v>
      </c>
      <c r="K34" s="148">
        <f t="shared" si="4"/>
        <v>53314.539000000004</v>
      </c>
      <c r="L34" s="120">
        <f>K34/$K$217</f>
        <v>2.1266213912433475E-2</v>
      </c>
      <c r="M34" s="234"/>
      <c r="N34" s="234"/>
    </row>
    <row r="35" spans="1:14" s="29" customFormat="1" ht="15" customHeight="1" outlineLevel="1" x14ac:dyDescent="0.35">
      <c r="A35" s="143" t="s">
        <v>125</v>
      </c>
      <c r="B35" s="144" t="s">
        <v>62</v>
      </c>
      <c r="C35" s="152" t="s">
        <v>126</v>
      </c>
      <c r="D35" s="239" t="s">
        <v>127</v>
      </c>
      <c r="E35" s="240"/>
      <c r="F35" s="145"/>
      <c r="G35" s="146" t="s">
        <v>414</v>
      </c>
      <c r="H35" s="145">
        <v>582.1</v>
      </c>
      <c r="I35" s="147">
        <v>31.05</v>
      </c>
      <c r="J35" s="148">
        <f t="shared" si="3"/>
        <v>18074.205000000002</v>
      </c>
      <c r="K35" s="148">
        <f t="shared" si="4"/>
        <v>22072.219146000003</v>
      </c>
      <c r="L35" s="120">
        <f>K35/$K$217</f>
        <v>8.8042125597474589E-3</v>
      </c>
      <c r="M35" s="234"/>
      <c r="N35" s="234"/>
    </row>
    <row r="36" spans="1:14" s="29" customFormat="1" ht="15" customHeight="1" outlineLevel="1" x14ac:dyDescent="0.35">
      <c r="A36" s="143" t="s">
        <v>128</v>
      </c>
      <c r="B36" s="144" t="s">
        <v>62</v>
      </c>
      <c r="C36" s="152" t="s">
        <v>129</v>
      </c>
      <c r="D36" s="239" t="s">
        <v>130</v>
      </c>
      <c r="E36" s="240"/>
      <c r="F36" s="145"/>
      <c r="G36" s="146" t="s">
        <v>407</v>
      </c>
      <c r="H36" s="145">
        <v>1</v>
      </c>
      <c r="I36" s="147">
        <v>12930.43</v>
      </c>
      <c r="J36" s="148">
        <f t="shared" si="3"/>
        <v>12930.43</v>
      </c>
      <c r="K36" s="148">
        <f t="shared" si="4"/>
        <v>15790.641116000001</v>
      </c>
      <c r="L36" s="120">
        <f>K36/$K$217</f>
        <v>6.2986036845844853E-3</v>
      </c>
      <c r="M36" s="234"/>
      <c r="N36" s="234"/>
    </row>
    <row r="37" spans="1:14" s="29" customFormat="1" ht="15" customHeight="1" x14ac:dyDescent="0.35">
      <c r="A37" s="127">
        <v>3</v>
      </c>
      <c r="B37" s="126"/>
      <c r="C37" s="128"/>
      <c r="D37" s="274" t="s">
        <v>131</v>
      </c>
      <c r="E37" s="275"/>
      <c r="F37" s="129"/>
      <c r="G37" s="130"/>
      <c r="H37" s="129"/>
      <c r="I37" s="114"/>
      <c r="J37" s="115">
        <f>SUBTOTAL(9,J38:J46)</f>
        <v>11616.706029404852</v>
      </c>
      <c r="K37" s="115">
        <f t="shared" ref="K37:L37" si="6">SUBTOTAL(9,K38:K46)</f>
        <v>14186.321403109205</v>
      </c>
      <c r="L37" s="116">
        <f t="shared" si="6"/>
        <v>5.6586693094927394E-3</v>
      </c>
      <c r="M37" s="238"/>
      <c r="N37" s="238"/>
    </row>
    <row r="38" spans="1:14" s="29" customFormat="1" ht="15" customHeight="1" outlineLevel="1" x14ac:dyDescent="0.35">
      <c r="A38" s="143" t="s">
        <v>79</v>
      </c>
      <c r="B38" s="150" t="s">
        <v>28</v>
      </c>
      <c r="C38" s="153">
        <v>104741</v>
      </c>
      <c r="D38" s="239" t="s">
        <v>425</v>
      </c>
      <c r="E38" s="240"/>
      <c r="F38" s="145"/>
      <c r="G38" s="146" t="s">
        <v>414</v>
      </c>
      <c r="H38" s="145">
        <v>18.899999999999999</v>
      </c>
      <c r="I38" s="147">
        <v>28.34</v>
      </c>
      <c r="J38" s="148">
        <f t="shared" si="3"/>
        <v>535.62599999999998</v>
      </c>
      <c r="K38" s="148">
        <f t="shared" si="4"/>
        <v>654.10647119999999</v>
      </c>
      <c r="L38" s="120">
        <f t="shared" ref="L38:L46" si="7">K38/$K$217</f>
        <v>2.6091134611604171E-4</v>
      </c>
      <c r="M38" s="234"/>
      <c r="N38" s="234"/>
    </row>
    <row r="39" spans="1:14" s="29" customFormat="1" ht="15" customHeight="1" outlineLevel="1" x14ac:dyDescent="0.35">
      <c r="A39" s="143" t="s">
        <v>132</v>
      </c>
      <c r="B39" s="144" t="s">
        <v>62</v>
      </c>
      <c r="C39" s="152" t="s">
        <v>133</v>
      </c>
      <c r="D39" s="239" t="s">
        <v>134</v>
      </c>
      <c r="E39" s="240"/>
      <c r="F39" s="145"/>
      <c r="G39" s="146" t="s">
        <v>414</v>
      </c>
      <c r="H39" s="145">
        <v>18.899999999999999</v>
      </c>
      <c r="I39" s="147">
        <v>12.673789386500001</v>
      </c>
      <c r="J39" s="148">
        <f t="shared" si="3"/>
        <v>239.53461940484999</v>
      </c>
      <c r="K39" s="148">
        <f t="shared" si="4"/>
        <v>292.5196772172028</v>
      </c>
      <c r="L39" s="120">
        <f t="shared" si="7"/>
        <v>1.1668085565359624E-4</v>
      </c>
      <c r="M39" s="234"/>
      <c r="N39" s="234"/>
    </row>
    <row r="40" spans="1:14" s="29" customFormat="1" ht="15" customHeight="1" outlineLevel="1" x14ac:dyDescent="0.35">
      <c r="A40" s="143" t="s">
        <v>135</v>
      </c>
      <c r="B40" s="149" t="s">
        <v>28</v>
      </c>
      <c r="C40" s="155">
        <v>97087</v>
      </c>
      <c r="D40" s="239" t="s">
        <v>136</v>
      </c>
      <c r="E40" s="240"/>
      <c r="F40" s="145"/>
      <c r="G40" s="146" t="s">
        <v>413</v>
      </c>
      <c r="H40" s="145">
        <v>63</v>
      </c>
      <c r="I40" s="147">
        <v>3.07</v>
      </c>
      <c r="J40" s="148">
        <f t="shared" si="3"/>
        <v>193.41</v>
      </c>
      <c r="K40" s="148">
        <f t="shared" si="4"/>
        <v>236.19229200000001</v>
      </c>
      <c r="L40" s="120">
        <f t="shared" si="7"/>
        <v>9.4212871392172217E-5</v>
      </c>
      <c r="M40" s="234"/>
      <c r="N40" s="234"/>
    </row>
    <row r="41" spans="1:14" s="29" customFormat="1" ht="15" customHeight="1" outlineLevel="1" x14ac:dyDescent="0.35">
      <c r="A41" s="143" t="s">
        <v>137</v>
      </c>
      <c r="B41" s="149" t="s">
        <v>28</v>
      </c>
      <c r="C41" s="156">
        <v>96396</v>
      </c>
      <c r="D41" s="239" t="s">
        <v>138</v>
      </c>
      <c r="E41" s="240"/>
      <c r="F41" s="145"/>
      <c r="G41" s="146" t="s">
        <v>414</v>
      </c>
      <c r="H41" s="145">
        <v>6.3000000000000007</v>
      </c>
      <c r="I41" s="147">
        <v>158.61000000000001</v>
      </c>
      <c r="J41" s="148">
        <f t="shared" si="3"/>
        <v>999.24300000000017</v>
      </c>
      <c r="K41" s="148">
        <f t="shared" si="4"/>
        <v>1220.2755516000002</v>
      </c>
      <c r="L41" s="120">
        <f t="shared" si="7"/>
        <v>4.8674604337174058E-4</v>
      </c>
      <c r="M41" s="234"/>
      <c r="N41" s="234"/>
    </row>
    <row r="42" spans="1:14" s="29" customFormat="1" ht="15" customHeight="1" outlineLevel="1" x14ac:dyDescent="0.35">
      <c r="A42" s="143" t="s">
        <v>139</v>
      </c>
      <c r="B42" s="144" t="s">
        <v>62</v>
      </c>
      <c r="C42" s="152" t="s">
        <v>140</v>
      </c>
      <c r="D42" s="239" t="s">
        <v>141</v>
      </c>
      <c r="E42" s="240"/>
      <c r="F42" s="145"/>
      <c r="G42" s="146" t="s">
        <v>414</v>
      </c>
      <c r="H42" s="145">
        <v>6.9300000000000015</v>
      </c>
      <c r="I42" s="147">
        <v>516.95699999999999</v>
      </c>
      <c r="J42" s="148">
        <f t="shared" si="3"/>
        <v>3582.5120100000008</v>
      </c>
      <c r="K42" s="148">
        <f t="shared" si="4"/>
        <v>4374.9636666120014</v>
      </c>
      <c r="L42" s="120">
        <f t="shared" si="7"/>
        <v>1.7450945827984202E-3</v>
      </c>
      <c r="M42" s="234"/>
      <c r="N42" s="234"/>
    </row>
    <row r="43" spans="1:14" s="29" customFormat="1" ht="15" customHeight="1" outlineLevel="1" x14ac:dyDescent="0.35">
      <c r="A43" s="143" t="s">
        <v>142</v>
      </c>
      <c r="B43" s="149" t="s">
        <v>28</v>
      </c>
      <c r="C43" s="153">
        <v>91596</v>
      </c>
      <c r="D43" s="239" t="s">
        <v>143</v>
      </c>
      <c r="E43" s="240"/>
      <c r="F43" s="145"/>
      <c r="G43" s="146" t="s">
        <v>405</v>
      </c>
      <c r="H43" s="145">
        <v>170.92</v>
      </c>
      <c r="I43" s="147">
        <v>9.3699999999999992</v>
      </c>
      <c r="J43" s="148">
        <f t="shared" si="3"/>
        <v>1601.5203999999997</v>
      </c>
      <c r="K43" s="148">
        <f t="shared" si="4"/>
        <v>1955.7767124799998</v>
      </c>
      <c r="L43" s="120">
        <f t="shared" si="7"/>
        <v>7.8012427215314712E-4</v>
      </c>
      <c r="M43" s="234"/>
      <c r="N43" s="234"/>
    </row>
    <row r="44" spans="1:14" s="29" customFormat="1" ht="15" customHeight="1" outlineLevel="1" x14ac:dyDescent="0.35">
      <c r="A44" s="143" t="s">
        <v>144</v>
      </c>
      <c r="B44" s="144" t="s">
        <v>28</v>
      </c>
      <c r="C44" s="153">
        <v>103318</v>
      </c>
      <c r="D44" s="239" t="s">
        <v>430</v>
      </c>
      <c r="E44" s="240"/>
      <c r="F44" s="145"/>
      <c r="G44" s="146" t="s">
        <v>413</v>
      </c>
      <c r="H44" s="145">
        <v>2</v>
      </c>
      <c r="I44" s="147">
        <v>112.81</v>
      </c>
      <c r="J44" s="148">
        <f t="shared" si="3"/>
        <v>225.62</v>
      </c>
      <c r="K44" s="148">
        <f t="shared" si="4"/>
        <v>275.52714400000002</v>
      </c>
      <c r="L44" s="120">
        <f t="shared" si="7"/>
        <v>1.0990283875446923E-4</v>
      </c>
      <c r="M44" s="234"/>
      <c r="N44" s="234"/>
    </row>
    <row r="45" spans="1:14" s="29" customFormat="1" ht="15" customHeight="1" outlineLevel="1" x14ac:dyDescent="0.35">
      <c r="A45" s="143" t="s">
        <v>145</v>
      </c>
      <c r="B45" s="144" t="s">
        <v>62</v>
      </c>
      <c r="C45" s="157" t="s">
        <v>146</v>
      </c>
      <c r="D45" s="239" t="s">
        <v>147</v>
      </c>
      <c r="E45" s="240"/>
      <c r="F45" s="145"/>
      <c r="G45" s="146" t="s">
        <v>81</v>
      </c>
      <c r="H45" s="145">
        <v>16.5</v>
      </c>
      <c r="I45" s="147">
        <v>232.22</v>
      </c>
      <c r="J45" s="148">
        <f t="shared" si="3"/>
        <v>3831.63</v>
      </c>
      <c r="K45" s="148">
        <f t="shared" si="4"/>
        <v>4679.1865560000006</v>
      </c>
      <c r="L45" s="120">
        <f t="shared" si="7"/>
        <v>1.8664436399999423E-3</v>
      </c>
      <c r="M45" s="234"/>
      <c r="N45" s="234"/>
    </row>
    <row r="46" spans="1:14" s="29" customFormat="1" ht="15" customHeight="1" outlineLevel="1" x14ac:dyDescent="0.35">
      <c r="A46" s="143" t="s">
        <v>148</v>
      </c>
      <c r="B46" s="150" t="s">
        <v>26</v>
      </c>
      <c r="C46" s="158">
        <v>13002004</v>
      </c>
      <c r="D46" s="239" t="s">
        <v>149</v>
      </c>
      <c r="E46" s="240"/>
      <c r="F46" s="145"/>
      <c r="G46" s="146" t="s">
        <v>413</v>
      </c>
      <c r="H46" s="145">
        <v>63</v>
      </c>
      <c r="I46" s="147">
        <v>6.47</v>
      </c>
      <c r="J46" s="148">
        <f t="shared" si="3"/>
        <v>407.60999999999996</v>
      </c>
      <c r="K46" s="148">
        <f t="shared" si="4"/>
        <v>497.77333199999998</v>
      </c>
      <c r="L46" s="120">
        <f t="shared" si="7"/>
        <v>1.9855285925320982E-4</v>
      </c>
      <c r="M46" s="234"/>
      <c r="N46" s="234"/>
    </row>
    <row r="47" spans="1:14" s="29" customFormat="1" ht="15" customHeight="1" x14ac:dyDescent="0.35">
      <c r="A47" s="127">
        <v>4</v>
      </c>
      <c r="B47" s="126"/>
      <c r="C47" s="128"/>
      <c r="D47" s="274" t="s">
        <v>150</v>
      </c>
      <c r="E47" s="275"/>
      <c r="F47" s="129"/>
      <c r="G47" s="130"/>
      <c r="H47" s="129"/>
      <c r="I47" s="114"/>
      <c r="J47" s="115">
        <f>SUBTOTAL(9,J48:J120)</f>
        <v>229686.08641182297</v>
      </c>
      <c r="K47" s="115">
        <f t="shared" ref="K47:L47" si="8">SUBTOTAL(9,K48:K120)</f>
        <v>280492.64872611832</v>
      </c>
      <c r="L47" s="116">
        <f t="shared" si="8"/>
        <v>0.11188348958010667</v>
      </c>
      <c r="M47" s="238"/>
      <c r="N47" s="238"/>
    </row>
    <row r="48" spans="1:14" s="29" customFormat="1" ht="15" customHeight="1" outlineLevel="1" x14ac:dyDescent="0.35">
      <c r="A48" s="131" t="s">
        <v>80</v>
      </c>
      <c r="B48" s="122"/>
      <c r="C48" s="132"/>
      <c r="D48" s="236" t="s">
        <v>151</v>
      </c>
      <c r="E48" s="237"/>
      <c r="F48" s="133"/>
      <c r="G48" s="134"/>
      <c r="H48" s="133"/>
      <c r="I48" s="117"/>
      <c r="J48" s="118"/>
      <c r="K48" s="118"/>
      <c r="L48" s="119"/>
      <c r="M48" s="235"/>
      <c r="N48" s="235"/>
    </row>
    <row r="49" spans="1:14" s="29" customFormat="1" ht="15" customHeight="1" outlineLevel="1" x14ac:dyDescent="0.35">
      <c r="A49" s="143" t="s">
        <v>84</v>
      </c>
      <c r="B49" s="144" t="s">
        <v>62</v>
      </c>
      <c r="C49" s="152" t="s">
        <v>152</v>
      </c>
      <c r="D49" s="239" t="s">
        <v>153</v>
      </c>
      <c r="E49" s="240"/>
      <c r="F49" s="145"/>
      <c r="G49" s="146" t="s">
        <v>407</v>
      </c>
      <c r="H49" s="145">
        <v>1</v>
      </c>
      <c r="I49" s="147">
        <v>2765.37</v>
      </c>
      <c r="J49" s="148">
        <f t="shared" si="3"/>
        <v>2765.37</v>
      </c>
      <c r="K49" s="148">
        <f t="shared" si="4"/>
        <v>3377.0698440000001</v>
      </c>
      <c r="L49" s="120">
        <f t="shared" ref="L49:L61" si="9">K49/$K$217</f>
        <v>1.3470526247958807E-3</v>
      </c>
      <c r="M49" s="234"/>
      <c r="N49" s="234"/>
    </row>
    <row r="50" spans="1:14" s="29" customFormat="1" ht="15" customHeight="1" outlineLevel="1" x14ac:dyDescent="0.35">
      <c r="A50" s="143" t="s">
        <v>154</v>
      </c>
      <c r="B50" s="150" t="s">
        <v>28</v>
      </c>
      <c r="C50" s="153">
        <v>102308</v>
      </c>
      <c r="D50" s="239" t="s">
        <v>432</v>
      </c>
      <c r="E50" s="240"/>
      <c r="F50" s="145"/>
      <c r="G50" s="146" t="s">
        <v>414</v>
      </c>
      <c r="H50" s="145">
        <v>19.382999999999999</v>
      </c>
      <c r="I50" s="147">
        <v>13.72</v>
      </c>
      <c r="J50" s="148">
        <f t="shared" si="3"/>
        <v>265.93475999999998</v>
      </c>
      <c r="K50" s="148">
        <f t="shared" si="4"/>
        <v>324.75952891200001</v>
      </c>
      <c r="L50" s="120">
        <f t="shared" si="9"/>
        <v>1.295407545762276E-4</v>
      </c>
      <c r="M50" s="234"/>
      <c r="N50" s="234"/>
    </row>
    <row r="51" spans="1:14" s="29" customFormat="1" ht="15" customHeight="1" outlineLevel="1" x14ac:dyDescent="0.35">
      <c r="A51" s="143" t="s">
        <v>155</v>
      </c>
      <c r="B51" s="144" t="s">
        <v>62</v>
      </c>
      <c r="C51" s="152" t="s">
        <v>156</v>
      </c>
      <c r="D51" s="239" t="s">
        <v>157</v>
      </c>
      <c r="E51" s="240"/>
      <c r="F51" s="145"/>
      <c r="G51" s="146" t="s">
        <v>81</v>
      </c>
      <c r="H51" s="145">
        <v>260</v>
      </c>
      <c r="I51" s="147">
        <v>64.648769629499995</v>
      </c>
      <c r="J51" s="148">
        <f t="shared" si="3"/>
        <v>16808.680103669998</v>
      </c>
      <c r="K51" s="148">
        <f t="shared" si="4"/>
        <v>20526.760142601801</v>
      </c>
      <c r="L51" s="120">
        <f t="shared" si="9"/>
        <v>8.1877566665592531E-3</v>
      </c>
      <c r="M51" s="234"/>
      <c r="N51" s="234"/>
    </row>
    <row r="52" spans="1:14" s="29" customFormat="1" ht="15" customHeight="1" outlineLevel="1" x14ac:dyDescent="0.35">
      <c r="A52" s="143" t="s">
        <v>158</v>
      </c>
      <c r="B52" s="144" t="s">
        <v>62</v>
      </c>
      <c r="C52" s="152" t="s">
        <v>159</v>
      </c>
      <c r="D52" s="239" t="s">
        <v>160</v>
      </c>
      <c r="E52" s="240"/>
      <c r="F52" s="145"/>
      <c r="G52" s="146" t="s">
        <v>414</v>
      </c>
      <c r="H52" s="145">
        <v>20.305999999999997</v>
      </c>
      <c r="I52" s="147">
        <v>598.41970000000003</v>
      </c>
      <c r="J52" s="148">
        <f t="shared" si="3"/>
        <v>12151.510428199999</v>
      </c>
      <c r="K52" s="148">
        <f t="shared" si="4"/>
        <v>14839.42453491784</v>
      </c>
      <c r="L52" s="120">
        <f t="shared" si="9"/>
        <v>5.9191804415110183E-3</v>
      </c>
      <c r="M52" s="234"/>
      <c r="N52" s="234"/>
    </row>
    <row r="53" spans="1:14" s="29" customFormat="1" ht="15" customHeight="1" outlineLevel="1" x14ac:dyDescent="0.35">
      <c r="A53" s="143" t="s">
        <v>161</v>
      </c>
      <c r="B53" s="149" t="s">
        <v>28</v>
      </c>
      <c r="C53" s="155">
        <v>103673</v>
      </c>
      <c r="D53" s="239" t="s">
        <v>427</v>
      </c>
      <c r="E53" s="240"/>
      <c r="F53" s="145"/>
      <c r="G53" s="146" t="s">
        <v>414</v>
      </c>
      <c r="H53" s="145">
        <v>20.305999999999997</v>
      </c>
      <c r="I53" s="147">
        <v>57.84</v>
      </c>
      <c r="J53" s="148">
        <f t="shared" si="3"/>
        <v>1174.4990399999999</v>
      </c>
      <c r="K53" s="148">
        <f t="shared" si="4"/>
        <v>1434.298227648</v>
      </c>
      <c r="L53" s="120">
        <f t="shared" si="9"/>
        <v>5.7211585236414725E-4</v>
      </c>
      <c r="M53" s="234"/>
      <c r="N53" s="234"/>
    </row>
    <row r="54" spans="1:14" s="29" customFormat="1" ht="15" customHeight="1" outlineLevel="1" x14ac:dyDescent="0.35">
      <c r="A54" s="143" t="s">
        <v>162</v>
      </c>
      <c r="B54" s="150" t="s">
        <v>26</v>
      </c>
      <c r="C54" s="158">
        <v>20006002</v>
      </c>
      <c r="D54" s="239" t="s">
        <v>163</v>
      </c>
      <c r="E54" s="240"/>
      <c r="F54" s="145"/>
      <c r="G54" s="146" t="s">
        <v>82</v>
      </c>
      <c r="H54" s="145">
        <v>16</v>
      </c>
      <c r="I54" s="147">
        <v>20.61</v>
      </c>
      <c r="J54" s="148">
        <f t="shared" si="3"/>
        <v>329.76</v>
      </c>
      <c r="K54" s="148">
        <f t="shared" si="4"/>
        <v>402.70291200000003</v>
      </c>
      <c r="L54" s="120">
        <f t="shared" si="9"/>
        <v>1.606309729087571E-4</v>
      </c>
      <c r="M54" s="234"/>
      <c r="N54" s="234"/>
    </row>
    <row r="55" spans="1:14" s="29" customFormat="1" ht="15" customHeight="1" outlineLevel="1" x14ac:dyDescent="0.35">
      <c r="A55" s="143" t="s">
        <v>164</v>
      </c>
      <c r="B55" s="150" t="s">
        <v>26</v>
      </c>
      <c r="C55" s="158">
        <v>20006003</v>
      </c>
      <c r="D55" s="239" t="s">
        <v>165</v>
      </c>
      <c r="E55" s="240"/>
      <c r="F55" s="145"/>
      <c r="G55" s="146" t="s">
        <v>408</v>
      </c>
      <c r="H55" s="145">
        <v>1</v>
      </c>
      <c r="I55" s="147">
        <v>316.37</v>
      </c>
      <c r="J55" s="148">
        <f t="shared" si="3"/>
        <v>316.37</v>
      </c>
      <c r="K55" s="148">
        <f t="shared" si="4"/>
        <v>386.351044</v>
      </c>
      <c r="L55" s="120">
        <f t="shared" si="9"/>
        <v>1.5410850588046908E-4</v>
      </c>
      <c r="M55" s="234"/>
      <c r="N55" s="234"/>
    </row>
    <row r="56" spans="1:14" s="29" customFormat="1" ht="15.5" outlineLevel="1" x14ac:dyDescent="0.35">
      <c r="A56" s="143" t="s">
        <v>166</v>
      </c>
      <c r="B56" s="144" t="s">
        <v>26</v>
      </c>
      <c r="C56" s="158">
        <v>20006004</v>
      </c>
      <c r="D56" s="239" t="s">
        <v>167</v>
      </c>
      <c r="E56" s="240"/>
      <c r="F56" s="145"/>
      <c r="G56" s="146" t="s">
        <v>416</v>
      </c>
      <c r="H56" s="145">
        <v>1</v>
      </c>
      <c r="I56" s="147">
        <v>291.58999999999997</v>
      </c>
      <c r="J56" s="148">
        <f t="shared" si="3"/>
        <v>291.58999999999997</v>
      </c>
      <c r="K56" s="148">
        <f t="shared" si="4"/>
        <v>356.08970799999997</v>
      </c>
      <c r="L56" s="120">
        <f t="shared" si="9"/>
        <v>1.4203780140242743E-4</v>
      </c>
      <c r="M56" s="234"/>
      <c r="N56" s="234"/>
    </row>
    <row r="57" spans="1:14" s="29" customFormat="1" ht="15" customHeight="1" outlineLevel="1" x14ac:dyDescent="0.35">
      <c r="A57" s="143" t="s">
        <v>168</v>
      </c>
      <c r="B57" s="149" t="s">
        <v>28</v>
      </c>
      <c r="C57" s="153">
        <v>92762</v>
      </c>
      <c r="D57" s="239" t="s">
        <v>438</v>
      </c>
      <c r="E57" s="240"/>
      <c r="F57" s="145"/>
      <c r="G57" s="146" t="s">
        <v>405</v>
      </c>
      <c r="H57" s="145">
        <v>829.2</v>
      </c>
      <c r="I57" s="147">
        <v>9.44</v>
      </c>
      <c r="J57" s="148">
        <f t="shared" si="3"/>
        <v>7827.6480000000001</v>
      </c>
      <c r="K57" s="148">
        <f t="shared" si="4"/>
        <v>9559.1237376000008</v>
      </c>
      <c r="L57" s="120">
        <f t="shared" si="9"/>
        <v>3.8129631059779438E-3</v>
      </c>
      <c r="M57" s="234"/>
      <c r="N57" s="234"/>
    </row>
    <row r="58" spans="1:14" s="29" customFormat="1" ht="15" customHeight="1" outlineLevel="1" x14ac:dyDescent="0.35">
      <c r="A58" s="143" t="s">
        <v>169</v>
      </c>
      <c r="B58" s="144" t="s">
        <v>26</v>
      </c>
      <c r="C58" s="154">
        <v>2001048</v>
      </c>
      <c r="D58" s="239" t="s">
        <v>170</v>
      </c>
      <c r="E58" s="240"/>
      <c r="F58" s="145"/>
      <c r="G58" s="146" t="s">
        <v>82</v>
      </c>
      <c r="H58" s="145">
        <v>26</v>
      </c>
      <c r="I58" s="147">
        <v>74.08</v>
      </c>
      <c r="J58" s="148">
        <f t="shared" si="3"/>
        <v>1926.08</v>
      </c>
      <c r="K58" s="148">
        <f t="shared" si="4"/>
        <v>2352.1288960000002</v>
      </c>
      <c r="L58" s="120">
        <f t="shared" si="9"/>
        <v>9.3822205331179904E-4</v>
      </c>
      <c r="M58" s="234"/>
      <c r="N58" s="234"/>
    </row>
    <row r="59" spans="1:14" s="29" customFormat="1" ht="15" customHeight="1" outlineLevel="1" x14ac:dyDescent="0.35">
      <c r="A59" s="143" t="s">
        <v>171</v>
      </c>
      <c r="B59" s="149" t="s">
        <v>28</v>
      </c>
      <c r="C59" s="153">
        <v>100974</v>
      </c>
      <c r="D59" s="241" t="s">
        <v>440</v>
      </c>
      <c r="E59" s="242"/>
      <c r="F59" s="145"/>
      <c r="G59" s="146" t="s">
        <v>414</v>
      </c>
      <c r="H59" s="145">
        <v>19.382999999999999</v>
      </c>
      <c r="I59" s="147">
        <v>9.0500000000000007</v>
      </c>
      <c r="J59" s="148">
        <f t="shared" si="3"/>
        <v>175.41615000000002</v>
      </c>
      <c r="K59" s="148">
        <f t="shared" si="4"/>
        <v>214.21820238000004</v>
      </c>
      <c r="L59" s="120">
        <f t="shared" si="9"/>
        <v>8.5447800941316332E-5</v>
      </c>
      <c r="M59" s="234"/>
      <c r="N59" s="234"/>
    </row>
    <row r="60" spans="1:14" s="29" customFormat="1" ht="15" customHeight="1" outlineLevel="1" x14ac:dyDescent="0.35">
      <c r="A60" s="143" t="s">
        <v>172</v>
      </c>
      <c r="B60" s="150" t="s">
        <v>28</v>
      </c>
      <c r="C60" s="153">
        <v>95875</v>
      </c>
      <c r="D60" s="239" t="s">
        <v>433</v>
      </c>
      <c r="E60" s="240"/>
      <c r="F60" s="145"/>
      <c r="G60" s="146" t="s">
        <v>415</v>
      </c>
      <c r="H60" s="145">
        <v>484.57499999999999</v>
      </c>
      <c r="I60" s="147">
        <v>3</v>
      </c>
      <c r="J60" s="148">
        <f t="shared" si="3"/>
        <v>1453.7249999999999</v>
      </c>
      <c r="K60" s="148">
        <f t="shared" si="4"/>
        <v>1775.2889700000001</v>
      </c>
      <c r="L60" s="120">
        <f t="shared" si="9"/>
        <v>7.081309470274833E-4</v>
      </c>
      <c r="M60" s="234"/>
      <c r="N60" s="234"/>
    </row>
    <row r="61" spans="1:14" s="29" customFormat="1" ht="15" customHeight="1" outlineLevel="1" x14ac:dyDescent="0.35">
      <c r="A61" s="143" t="s">
        <v>173</v>
      </c>
      <c r="B61" s="144" t="s">
        <v>62</v>
      </c>
      <c r="C61" s="152" t="s">
        <v>126</v>
      </c>
      <c r="D61" s="239" t="s">
        <v>127</v>
      </c>
      <c r="E61" s="240"/>
      <c r="F61" s="145"/>
      <c r="G61" s="146" t="s">
        <v>414</v>
      </c>
      <c r="H61" s="145">
        <v>19.382999999999999</v>
      </c>
      <c r="I61" s="147">
        <v>31.05</v>
      </c>
      <c r="J61" s="148">
        <f t="shared" si="3"/>
        <v>601.84214999999995</v>
      </c>
      <c r="K61" s="148">
        <f t="shared" si="4"/>
        <v>734.96963357999994</v>
      </c>
      <c r="L61" s="120">
        <f t="shared" si="9"/>
        <v>2.9316621206937804E-4</v>
      </c>
      <c r="M61" s="234"/>
      <c r="N61" s="234"/>
    </row>
    <row r="62" spans="1:14" s="29" customFormat="1" ht="15" customHeight="1" outlineLevel="1" x14ac:dyDescent="0.35">
      <c r="A62" s="131" t="s">
        <v>174</v>
      </c>
      <c r="B62" s="122"/>
      <c r="C62" s="132"/>
      <c r="D62" s="236" t="s">
        <v>175</v>
      </c>
      <c r="E62" s="237"/>
      <c r="F62" s="133"/>
      <c r="G62" s="134"/>
      <c r="H62" s="133"/>
      <c r="I62" s="117"/>
      <c r="J62" s="118"/>
      <c r="K62" s="118"/>
      <c r="L62" s="119"/>
      <c r="M62" s="235"/>
      <c r="N62" s="235"/>
    </row>
    <row r="63" spans="1:14" s="29" customFormat="1" ht="15" customHeight="1" outlineLevel="1" x14ac:dyDescent="0.35">
      <c r="A63" s="136" t="s">
        <v>176</v>
      </c>
      <c r="B63" s="135"/>
      <c r="C63" s="137"/>
      <c r="D63" s="243" t="s">
        <v>177</v>
      </c>
      <c r="E63" s="244"/>
      <c r="F63" s="141"/>
      <c r="G63" s="142"/>
      <c r="H63" s="141"/>
      <c r="I63" s="138"/>
      <c r="J63" s="139"/>
      <c r="K63" s="139"/>
      <c r="L63" s="140"/>
      <c r="M63" s="276"/>
      <c r="N63" s="276"/>
    </row>
    <row r="64" spans="1:14" s="29" customFormat="1" ht="15" customHeight="1" outlineLevel="1" x14ac:dyDescent="0.35">
      <c r="A64" s="143" t="s">
        <v>178</v>
      </c>
      <c r="B64" s="150" t="s">
        <v>28</v>
      </c>
      <c r="C64" s="153">
        <v>102308</v>
      </c>
      <c r="D64" s="239" t="s">
        <v>432</v>
      </c>
      <c r="E64" s="240"/>
      <c r="F64" s="145"/>
      <c r="G64" s="146" t="s">
        <v>414</v>
      </c>
      <c r="H64" s="145">
        <v>24.119999999999997</v>
      </c>
      <c r="I64" s="147">
        <v>13.72</v>
      </c>
      <c r="J64" s="148">
        <f t="shared" si="3"/>
        <v>330.9264</v>
      </c>
      <c r="K64" s="148">
        <f t="shared" si="4"/>
        <v>404.12731968000003</v>
      </c>
      <c r="L64" s="120">
        <f t="shared" ref="L64:L78" si="10">K64/$K$217</f>
        <v>1.6119914359895838E-4</v>
      </c>
      <c r="M64" s="234"/>
      <c r="N64" s="234"/>
    </row>
    <row r="65" spans="1:14" s="29" customFormat="1" ht="15" customHeight="1" outlineLevel="1" x14ac:dyDescent="0.35">
      <c r="A65" s="143" t="s">
        <v>179</v>
      </c>
      <c r="B65" s="144" t="s">
        <v>26</v>
      </c>
      <c r="C65" s="158">
        <v>1004010</v>
      </c>
      <c r="D65" s="239" t="s">
        <v>180</v>
      </c>
      <c r="E65" s="240"/>
      <c r="F65" s="145"/>
      <c r="G65" s="146" t="s">
        <v>413</v>
      </c>
      <c r="H65" s="145">
        <v>16.8</v>
      </c>
      <c r="I65" s="147">
        <v>6.47</v>
      </c>
      <c r="J65" s="148">
        <f t="shared" si="3"/>
        <v>108.696</v>
      </c>
      <c r="K65" s="148">
        <f t="shared" si="4"/>
        <v>132.73955520000001</v>
      </c>
      <c r="L65" s="120">
        <f t="shared" si="10"/>
        <v>5.2947429134189297E-5</v>
      </c>
      <c r="M65" s="234"/>
      <c r="N65" s="234"/>
    </row>
    <row r="66" spans="1:14" s="29" customFormat="1" ht="15" customHeight="1" outlineLevel="1" x14ac:dyDescent="0.35">
      <c r="A66" s="143" t="s">
        <v>181</v>
      </c>
      <c r="B66" s="149" t="s">
        <v>28</v>
      </c>
      <c r="C66" s="155">
        <v>96620</v>
      </c>
      <c r="D66" s="277" t="s">
        <v>441</v>
      </c>
      <c r="E66" s="278"/>
      <c r="F66" s="145"/>
      <c r="G66" s="146" t="s">
        <v>414</v>
      </c>
      <c r="H66" s="145">
        <v>0.84000000000000008</v>
      </c>
      <c r="I66" s="147">
        <v>780.66</v>
      </c>
      <c r="J66" s="148">
        <f t="shared" si="3"/>
        <v>655.75440000000003</v>
      </c>
      <c r="K66" s="148">
        <f t="shared" si="4"/>
        <v>800.80727328000012</v>
      </c>
      <c r="L66" s="120">
        <f t="shared" si="10"/>
        <v>3.194276663670496E-4</v>
      </c>
      <c r="M66" s="234"/>
      <c r="N66" s="234"/>
    </row>
    <row r="67" spans="1:14" s="29" customFormat="1" ht="15" customHeight="1" outlineLevel="1" x14ac:dyDescent="0.35">
      <c r="A67" s="143" t="s">
        <v>182</v>
      </c>
      <c r="B67" s="144" t="s">
        <v>62</v>
      </c>
      <c r="C67" s="152" t="s">
        <v>183</v>
      </c>
      <c r="D67" s="239" t="s">
        <v>184</v>
      </c>
      <c r="E67" s="240"/>
      <c r="F67" s="145"/>
      <c r="G67" s="146" t="s">
        <v>413</v>
      </c>
      <c r="H67" s="145">
        <v>68.64</v>
      </c>
      <c r="I67" s="147">
        <v>132.54879940000001</v>
      </c>
      <c r="J67" s="148">
        <f t="shared" si="3"/>
        <v>9098.1495908160014</v>
      </c>
      <c r="K67" s="148">
        <f t="shared" si="4"/>
        <v>11110.660280304501</v>
      </c>
      <c r="L67" s="120">
        <f t="shared" si="10"/>
        <v>4.4318432206519424E-3</v>
      </c>
      <c r="M67" s="234"/>
      <c r="N67" s="234"/>
    </row>
    <row r="68" spans="1:14" s="29" customFormat="1" ht="15" customHeight="1" outlineLevel="1" x14ac:dyDescent="0.35">
      <c r="A68" s="143" t="s">
        <v>185</v>
      </c>
      <c r="B68" s="149" t="s">
        <v>28</v>
      </c>
      <c r="C68" s="153">
        <v>92762</v>
      </c>
      <c r="D68" s="239" t="s">
        <v>437</v>
      </c>
      <c r="E68" s="240"/>
      <c r="F68" s="145"/>
      <c r="G68" s="146" t="s">
        <v>405</v>
      </c>
      <c r="H68" s="145">
        <v>748.07</v>
      </c>
      <c r="I68" s="147">
        <v>9.44</v>
      </c>
      <c r="J68" s="148">
        <f t="shared" si="3"/>
        <v>7061.7808000000005</v>
      </c>
      <c r="K68" s="148">
        <f t="shared" si="4"/>
        <v>8623.8467129600012</v>
      </c>
      <c r="L68" s="120">
        <f t="shared" si="10"/>
        <v>3.439897866243271E-3</v>
      </c>
      <c r="M68" s="234"/>
      <c r="N68" s="234"/>
    </row>
    <row r="69" spans="1:14" s="29" customFormat="1" ht="15" customHeight="1" outlineLevel="1" x14ac:dyDescent="0.35">
      <c r="A69" s="143" t="s">
        <v>186</v>
      </c>
      <c r="B69" s="144" t="s">
        <v>62</v>
      </c>
      <c r="C69" s="152" t="s">
        <v>159</v>
      </c>
      <c r="D69" s="239" t="s">
        <v>160</v>
      </c>
      <c r="E69" s="240"/>
      <c r="F69" s="145"/>
      <c r="G69" s="146" t="s">
        <v>414</v>
      </c>
      <c r="H69" s="145">
        <v>8.9039999999999981</v>
      </c>
      <c r="I69" s="147">
        <v>598.41970000000003</v>
      </c>
      <c r="J69" s="148">
        <f t="shared" si="3"/>
        <v>5328.3290087999994</v>
      </c>
      <c r="K69" s="148">
        <f t="shared" si="4"/>
        <v>6506.9553855465592</v>
      </c>
      <c r="L69" s="120">
        <f t="shared" si="10"/>
        <v>2.5955078622680048E-3</v>
      </c>
      <c r="M69" s="234"/>
      <c r="N69" s="234"/>
    </row>
    <row r="70" spans="1:14" s="29" customFormat="1" ht="15" customHeight="1" outlineLevel="1" x14ac:dyDescent="0.35">
      <c r="A70" s="143" t="s">
        <v>187</v>
      </c>
      <c r="B70" s="149" t="s">
        <v>28</v>
      </c>
      <c r="C70" s="155">
        <v>103673</v>
      </c>
      <c r="D70" s="239" t="s">
        <v>427</v>
      </c>
      <c r="E70" s="240"/>
      <c r="F70" s="145"/>
      <c r="G70" s="146" t="s">
        <v>414</v>
      </c>
      <c r="H70" s="145">
        <v>8.9039999999999981</v>
      </c>
      <c r="I70" s="147">
        <v>57.84</v>
      </c>
      <c r="J70" s="148">
        <f t="shared" si="3"/>
        <v>515.00735999999995</v>
      </c>
      <c r="K70" s="148">
        <f t="shared" si="4"/>
        <v>628.92698803199994</v>
      </c>
      <c r="L70" s="120">
        <f t="shared" si="10"/>
        <v>2.5086770163746514E-4</v>
      </c>
      <c r="M70" s="234"/>
      <c r="N70" s="234"/>
    </row>
    <row r="71" spans="1:14" s="29" customFormat="1" ht="15" customHeight="1" outlineLevel="1" x14ac:dyDescent="0.35">
      <c r="A71" s="143" t="s">
        <v>188</v>
      </c>
      <c r="B71" s="144" t="s">
        <v>26</v>
      </c>
      <c r="C71" s="158">
        <v>20006002</v>
      </c>
      <c r="D71" s="239" t="s">
        <v>189</v>
      </c>
      <c r="E71" s="240"/>
      <c r="F71" s="145"/>
      <c r="G71" s="146" t="s">
        <v>82</v>
      </c>
      <c r="H71" s="145">
        <v>7</v>
      </c>
      <c r="I71" s="147">
        <v>20.61</v>
      </c>
      <c r="J71" s="148">
        <f t="shared" si="3"/>
        <v>144.26999999999998</v>
      </c>
      <c r="K71" s="148">
        <f t="shared" si="4"/>
        <v>176.182524</v>
      </c>
      <c r="L71" s="120">
        <f t="shared" si="10"/>
        <v>7.0276050647581224E-5</v>
      </c>
      <c r="M71" s="234"/>
      <c r="N71" s="234"/>
    </row>
    <row r="72" spans="1:14" s="29" customFormat="1" ht="15" customHeight="1" outlineLevel="1" x14ac:dyDescent="0.35">
      <c r="A72" s="143" t="s">
        <v>190</v>
      </c>
      <c r="B72" s="144" t="s">
        <v>26</v>
      </c>
      <c r="C72" s="158">
        <v>20006003</v>
      </c>
      <c r="D72" s="239" t="s">
        <v>165</v>
      </c>
      <c r="E72" s="240"/>
      <c r="F72" s="145"/>
      <c r="G72" s="146" t="s">
        <v>409</v>
      </c>
      <c r="H72" s="145">
        <v>1</v>
      </c>
      <c r="I72" s="147">
        <v>316.37</v>
      </c>
      <c r="J72" s="148">
        <f t="shared" si="3"/>
        <v>316.37</v>
      </c>
      <c r="K72" s="148">
        <f t="shared" si="4"/>
        <v>386.351044</v>
      </c>
      <c r="L72" s="120">
        <f t="shared" si="10"/>
        <v>1.5410850588046908E-4</v>
      </c>
      <c r="M72" s="234"/>
      <c r="N72" s="234"/>
    </row>
    <row r="73" spans="1:14" s="29" customFormat="1" ht="15" customHeight="1" outlineLevel="1" x14ac:dyDescent="0.35">
      <c r="A73" s="143" t="s">
        <v>191</v>
      </c>
      <c r="B73" s="144" t="s">
        <v>26</v>
      </c>
      <c r="C73" s="158">
        <v>20006004</v>
      </c>
      <c r="D73" s="239" t="s">
        <v>192</v>
      </c>
      <c r="E73" s="240"/>
      <c r="F73" s="145"/>
      <c r="G73" s="146" t="s">
        <v>416</v>
      </c>
      <c r="H73" s="145">
        <v>1</v>
      </c>
      <c r="I73" s="147">
        <v>291.58999999999997</v>
      </c>
      <c r="J73" s="148">
        <f t="shared" si="3"/>
        <v>291.58999999999997</v>
      </c>
      <c r="K73" s="148">
        <f t="shared" si="4"/>
        <v>356.08970799999997</v>
      </c>
      <c r="L73" s="120">
        <f t="shared" si="10"/>
        <v>1.4203780140242743E-4</v>
      </c>
      <c r="M73" s="234"/>
      <c r="N73" s="234"/>
    </row>
    <row r="74" spans="1:14" s="29" customFormat="1" ht="15" customHeight="1" outlineLevel="1" x14ac:dyDescent="0.35">
      <c r="A74" s="143" t="s">
        <v>193</v>
      </c>
      <c r="B74" s="150" t="s">
        <v>28</v>
      </c>
      <c r="C74" s="153">
        <v>104741</v>
      </c>
      <c r="D74" s="239" t="s">
        <v>425</v>
      </c>
      <c r="E74" s="240"/>
      <c r="F74" s="145"/>
      <c r="G74" s="146" t="s">
        <v>414</v>
      </c>
      <c r="H74" s="145">
        <v>15.215999999999999</v>
      </c>
      <c r="I74" s="147">
        <v>28.34</v>
      </c>
      <c r="J74" s="148">
        <f t="shared" si="3"/>
        <v>431.22143999999997</v>
      </c>
      <c r="K74" s="148">
        <f t="shared" si="4"/>
        <v>526.60762252799998</v>
      </c>
      <c r="L74" s="120">
        <f t="shared" si="10"/>
        <v>2.1005434087310534E-4</v>
      </c>
      <c r="M74" s="234"/>
      <c r="N74" s="234"/>
    </row>
    <row r="75" spans="1:14" s="29" customFormat="1" ht="15" customHeight="1" outlineLevel="1" x14ac:dyDescent="0.35">
      <c r="A75" s="143" t="s">
        <v>194</v>
      </c>
      <c r="B75" s="149" t="s">
        <v>28</v>
      </c>
      <c r="C75" s="153">
        <v>100974</v>
      </c>
      <c r="D75" s="241" t="s">
        <v>440</v>
      </c>
      <c r="E75" s="242"/>
      <c r="F75" s="145"/>
      <c r="G75" s="146" t="s">
        <v>414</v>
      </c>
      <c r="H75" s="145">
        <v>8.9039999999999981</v>
      </c>
      <c r="I75" s="147">
        <v>9.0500000000000007</v>
      </c>
      <c r="J75" s="148">
        <f t="shared" si="3"/>
        <v>80.581199999999995</v>
      </c>
      <c r="K75" s="148">
        <f t="shared" si="4"/>
        <v>98.405761440000006</v>
      </c>
      <c r="L75" s="120">
        <f t="shared" si="10"/>
        <v>3.9252294256899374E-5</v>
      </c>
      <c r="M75" s="234"/>
      <c r="N75" s="234"/>
    </row>
    <row r="76" spans="1:14" s="29" customFormat="1" ht="15" customHeight="1" outlineLevel="1" x14ac:dyDescent="0.35">
      <c r="A76" s="143" t="s">
        <v>195</v>
      </c>
      <c r="B76" s="150" t="s">
        <v>28</v>
      </c>
      <c r="C76" s="153">
        <v>95875</v>
      </c>
      <c r="D76" s="239" t="s">
        <v>433</v>
      </c>
      <c r="E76" s="240"/>
      <c r="F76" s="145"/>
      <c r="G76" s="146" t="s">
        <v>415</v>
      </c>
      <c r="H76" s="145">
        <v>222.59999999999997</v>
      </c>
      <c r="I76" s="147">
        <v>3</v>
      </c>
      <c r="J76" s="148">
        <f t="shared" si="3"/>
        <v>667.8</v>
      </c>
      <c r="K76" s="148">
        <f t="shared" si="4"/>
        <v>815.51735999999994</v>
      </c>
      <c r="L76" s="120">
        <f t="shared" si="10"/>
        <v>3.2529525627264668E-4</v>
      </c>
      <c r="M76" s="234"/>
      <c r="N76" s="234"/>
    </row>
    <row r="77" spans="1:14" s="29" customFormat="1" ht="15" customHeight="1" outlineLevel="1" x14ac:dyDescent="0.35">
      <c r="A77" s="143" t="s">
        <v>196</v>
      </c>
      <c r="B77" s="144" t="s">
        <v>62</v>
      </c>
      <c r="C77" s="152" t="s">
        <v>126</v>
      </c>
      <c r="D77" s="239" t="s">
        <v>127</v>
      </c>
      <c r="E77" s="240"/>
      <c r="F77" s="145"/>
      <c r="G77" s="146" t="s">
        <v>414</v>
      </c>
      <c r="H77" s="145">
        <v>8.9039999999999981</v>
      </c>
      <c r="I77" s="147">
        <v>31.05</v>
      </c>
      <c r="J77" s="148">
        <f t="shared" si="3"/>
        <v>276.46919999999994</v>
      </c>
      <c r="K77" s="148">
        <f t="shared" si="4"/>
        <v>337.62418703999992</v>
      </c>
      <c r="L77" s="120">
        <f t="shared" si="10"/>
        <v>1.3467223609687571E-4</v>
      </c>
      <c r="M77" s="234"/>
      <c r="N77" s="234"/>
    </row>
    <row r="78" spans="1:14" s="29" customFormat="1" ht="15" customHeight="1" outlineLevel="1" x14ac:dyDescent="0.35">
      <c r="A78" s="143" t="s">
        <v>197</v>
      </c>
      <c r="B78" s="144" t="s">
        <v>28</v>
      </c>
      <c r="C78" s="152">
        <v>98557</v>
      </c>
      <c r="D78" s="239" t="s">
        <v>198</v>
      </c>
      <c r="E78" s="240"/>
      <c r="F78" s="145"/>
      <c r="G78" s="146" t="s">
        <v>413</v>
      </c>
      <c r="H78" s="145">
        <v>68.64</v>
      </c>
      <c r="I78" s="147">
        <v>45.2</v>
      </c>
      <c r="J78" s="148">
        <f t="shared" si="3"/>
        <v>3102.5280000000002</v>
      </c>
      <c r="K78" s="148">
        <f t="shared" si="4"/>
        <v>3788.8071936000006</v>
      </c>
      <c r="L78" s="120">
        <f t="shared" si="10"/>
        <v>1.5112872729156368E-3</v>
      </c>
      <c r="M78" s="234"/>
      <c r="N78" s="234"/>
    </row>
    <row r="79" spans="1:14" s="29" customFormat="1" ht="15" customHeight="1" outlineLevel="1" x14ac:dyDescent="0.35">
      <c r="A79" s="131" t="s">
        <v>199</v>
      </c>
      <c r="B79" s="122"/>
      <c r="C79" s="132"/>
      <c r="D79" s="236" t="s">
        <v>200</v>
      </c>
      <c r="E79" s="237"/>
      <c r="F79" s="133"/>
      <c r="G79" s="134"/>
      <c r="H79" s="133"/>
      <c r="I79" s="117"/>
      <c r="J79" s="118"/>
      <c r="K79" s="118"/>
      <c r="L79" s="119"/>
      <c r="M79" s="235"/>
      <c r="N79" s="235"/>
    </row>
    <row r="80" spans="1:14" s="29" customFormat="1" ht="15" customHeight="1" outlineLevel="1" x14ac:dyDescent="0.35">
      <c r="A80" s="143" t="s">
        <v>201</v>
      </c>
      <c r="B80" s="144" t="s">
        <v>62</v>
      </c>
      <c r="C80" s="152" t="s">
        <v>133</v>
      </c>
      <c r="D80" s="239" t="s">
        <v>134</v>
      </c>
      <c r="E80" s="240"/>
      <c r="F80" s="145"/>
      <c r="G80" s="146" t="s">
        <v>414</v>
      </c>
      <c r="H80" s="145">
        <v>58</v>
      </c>
      <c r="I80" s="147">
        <v>12.673789386500001</v>
      </c>
      <c r="J80" s="148">
        <f t="shared" si="3"/>
        <v>735.07978441700004</v>
      </c>
      <c r="K80" s="148">
        <f t="shared" si="4"/>
        <v>897.6794327300405</v>
      </c>
      <c r="L80" s="120">
        <f t="shared" ref="L80:L91" si="11">K80/$K$217</f>
        <v>3.5806823428087743E-4</v>
      </c>
      <c r="M80" s="234"/>
      <c r="N80" s="234"/>
    </row>
    <row r="81" spans="1:14" s="29" customFormat="1" ht="15" customHeight="1" outlineLevel="1" x14ac:dyDescent="0.35">
      <c r="A81" s="143" t="s">
        <v>202</v>
      </c>
      <c r="B81" s="149" t="s">
        <v>28</v>
      </c>
      <c r="C81" s="153">
        <v>91596</v>
      </c>
      <c r="D81" s="239" t="s">
        <v>143</v>
      </c>
      <c r="E81" s="240"/>
      <c r="F81" s="145"/>
      <c r="G81" s="146" t="s">
        <v>405</v>
      </c>
      <c r="H81" s="145">
        <v>738.33</v>
      </c>
      <c r="I81" s="147">
        <v>9.3699999999999992</v>
      </c>
      <c r="J81" s="148">
        <f t="shared" ref="J81:J144" si="12">I81*H81</f>
        <v>6918.1521000000002</v>
      </c>
      <c r="K81" s="148">
        <f t="shared" ref="K81:K144" si="13">J81*(1+$K$12)</f>
        <v>8448.4473445200001</v>
      </c>
      <c r="L81" s="120">
        <f t="shared" si="11"/>
        <v>3.3699342023100465E-3</v>
      </c>
      <c r="M81" s="234"/>
      <c r="N81" s="234"/>
    </row>
    <row r="82" spans="1:14" s="29" customFormat="1" ht="15" customHeight="1" outlineLevel="1" x14ac:dyDescent="0.35">
      <c r="A82" s="143" t="s">
        <v>203</v>
      </c>
      <c r="B82" s="149" t="s">
        <v>28</v>
      </c>
      <c r="C82" s="153">
        <v>92762</v>
      </c>
      <c r="D82" s="239" t="s">
        <v>437</v>
      </c>
      <c r="E82" s="240"/>
      <c r="F82" s="145"/>
      <c r="G82" s="146" t="s">
        <v>405</v>
      </c>
      <c r="H82" s="145">
        <v>325.88000000000005</v>
      </c>
      <c r="I82" s="147">
        <v>9.44</v>
      </c>
      <c r="J82" s="148">
        <f t="shared" si="12"/>
        <v>3076.3072000000002</v>
      </c>
      <c r="K82" s="148">
        <f t="shared" si="13"/>
        <v>3756.7863526400006</v>
      </c>
      <c r="L82" s="120">
        <f t="shared" si="11"/>
        <v>1.4985147334492189E-3</v>
      </c>
      <c r="M82" s="234"/>
      <c r="N82" s="234"/>
    </row>
    <row r="83" spans="1:14" s="29" customFormat="1" ht="15" customHeight="1" outlineLevel="1" x14ac:dyDescent="0.35">
      <c r="A83" s="143" t="s">
        <v>204</v>
      </c>
      <c r="B83" s="149" t="s">
        <v>28</v>
      </c>
      <c r="C83" s="156">
        <v>96396</v>
      </c>
      <c r="D83" s="239" t="s">
        <v>138</v>
      </c>
      <c r="E83" s="240"/>
      <c r="F83" s="145"/>
      <c r="G83" s="146" t="s">
        <v>414</v>
      </c>
      <c r="H83" s="145">
        <v>14.430000000000001</v>
      </c>
      <c r="I83" s="147">
        <v>158.61000000000001</v>
      </c>
      <c r="J83" s="148">
        <f t="shared" si="12"/>
        <v>2288.7423000000003</v>
      </c>
      <c r="K83" s="148">
        <f t="shared" si="13"/>
        <v>2795.0120967600005</v>
      </c>
      <c r="L83" s="120">
        <f t="shared" si="11"/>
        <v>1.114880223151463E-3</v>
      </c>
      <c r="M83" s="234"/>
      <c r="N83" s="234"/>
    </row>
    <row r="84" spans="1:14" s="29" customFormat="1" ht="15" customHeight="1" outlineLevel="1" x14ac:dyDescent="0.35">
      <c r="A84" s="143" t="s">
        <v>205</v>
      </c>
      <c r="B84" s="144" t="s">
        <v>62</v>
      </c>
      <c r="C84" s="152" t="s">
        <v>159</v>
      </c>
      <c r="D84" s="239" t="s">
        <v>160</v>
      </c>
      <c r="E84" s="240"/>
      <c r="F84" s="145"/>
      <c r="G84" s="146" t="s">
        <v>414</v>
      </c>
      <c r="H84" s="145">
        <v>28.860000000000003</v>
      </c>
      <c r="I84" s="147">
        <v>598.41970000000003</v>
      </c>
      <c r="J84" s="148">
        <f t="shared" si="12"/>
        <v>17270.392542000001</v>
      </c>
      <c r="K84" s="148">
        <f t="shared" si="13"/>
        <v>21090.603372290403</v>
      </c>
      <c r="L84" s="120">
        <f t="shared" si="11"/>
        <v>8.412663623658426E-3</v>
      </c>
      <c r="M84" s="234"/>
      <c r="N84" s="234"/>
    </row>
    <row r="85" spans="1:14" s="29" customFormat="1" ht="15" customHeight="1" outlineLevel="1" x14ac:dyDescent="0.35">
      <c r="A85" s="143" t="s">
        <v>206</v>
      </c>
      <c r="B85" s="149" t="s">
        <v>28</v>
      </c>
      <c r="C85" s="155">
        <v>103673</v>
      </c>
      <c r="D85" s="239" t="s">
        <v>427</v>
      </c>
      <c r="E85" s="240"/>
      <c r="F85" s="145"/>
      <c r="G85" s="146" t="s">
        <v>414</v>
      </c>
      <c r="H85" s="145">
        <v>28.860000000000003</v>
      </c>
      <c r="I85" s="147">
        <v>57.84</v>
      </c>
      <c r="J85" s="148">
        <f t="shared" si="12"/>
        <v>1669.2624000000003</v>
      </c>
      <c r="K85" s="148">
        <f t="shared" si="13"/>
        <v>2038.5032428800005</v>
      </c>
      <c r="L85" s="120">
        <f t="shared" si="11"/>
        <v>8.1312240220768708E-4</v>
      </c>
      <c r="M85" s="234"/>
      <c r="N85" s="234"/>
    </row>
    <row r="86" spans="1:14" s="29" customFormat="1" ht="15" customHeight="1" outlineLevel="1" x14ac:dyDescent="0.35">
      <c r="A86" s="143" t="s">
        <v>207</v>
      </c>
      <c r="B86" s="149" t="s">
        <v>28</v>
      </c>
      <c r="C86" s="155">
        <v>97087</v>
      </c>
      <c r="D86" s="239" t="s">
        <v>136</v>
      </c>
      <c r="E86" s="240"/>
      <c r="F86" s="145"/>
      <c r="G86" s="146" t="s">
        <v>413</v>
      </c>
      <c r="H86" s="145">
        <v>145</v>
      </c>
      <c r="I86" s="147">
        <v>3.07</v>
      </c>
      <c r="J86" s="148">
        <f t="shared" si="12"/>
        <v>445.15</v>
      </c>
      <c r="K86" s="148">
        <f t="shared" si="13"/>
        <v>543.61717999999996</v>
      </c>
      <c r="L86" s="120">
        <f t="shared" si="11"/>
        <v>2.168391484423011E-4</v>
      </c>
      <c r="M86" s="234"/>
      <c r="N86" s="234"/>
    </row>
    <row r="87" spans="1:14" s="29" customFormat="1" ht="15" customHeight="1" outlineLevel="1" x14ac:dyDescent="0.35">
      <c r="A87" s="143" t="s">
        <v>208</v>
      </c>
      <c r="B87" s="150" t="s">
        <v>26</v>
      </c>
      <c r="C87" s="158">
        <v>13002004</v>
      </c>
      <c r="D87" s="239" t="s">
        <v>149</v>
      </c>
      <c r="E87" s="240"/>
      <c r="F87" s="145"/>
      <c r="G87" s="146" t="s">
        <v>413</v>
      </c>
      <c r="H87" s="145">
        <v>145</v>
      </c>
      <c r="I87" s="147">
        <v>6.47</v>
      </c>
      <c r="J87" s="148">
        <f t="shared" si="12"/>
        <v>938.15</v>
      </c>
      <c r="K87" s="148">
        <f t="shared" si="13"/>
        <v>1145.66878</v>
      </c>
      <c r="L87" s="120">
        <f t="shared" si="11"/>
        <v>4.5698673955103851E-4</v>
      </c>
      <c r="M87" s="234"/>
      <c r="N87" s="234"/>
    </row>
    <row r="88" spans="1:14" s="29" customFormat="1" ht="15" customHeight="1" outlineLevel="1" x14ac:dyDescent="0.35">
      <c r="A88" s="143" t="s">
        <v>209</v>
      </c>
      <c r="B88" s="144" t="s">
        <v>26</v>
      </c>
      <c r="C88" s="158">
        <v>20006002</v>
      </c>
      <c r="D88" s="239" t="s">
        <v>210</v>
      </c>
      <c r="E88" s="240"/>
      <c r="F88" s="145"/>
      <c r="G88" s="146" t="s">
        <v>82</v>
      </c>
      <c r="H88" s="145">
        <v>22</v>
      </c>
      <c r="I88" s="147">
        <v>20.61</v>
      </c>
      <c r="J88" s="148">
        <f t="shared" si="12"/>
        <v>453.41999999999996</v>
      </c>
      <c r="K88" s="148">
        <f t="shared" si="13"/>
        <v>553.71650399999999</v>
      </c>
      <c r="L88" s="120">
        <f t="shared" si="11"/>
        <v>2.2086758774954098E-4</v>
      </c>
      <c r="M88" s="234"/>
      <c r="N88" s="234"/>
    </row>
    <row r="89" spans="1:14" s="29" customFormat="1" ht="15" customHeight="1" outlineLevel="1" x14ac:dyDescent="0.35">
      <c r="A89" s="143" t="s">
        <v>211</v>
      </c>
      <c r="B89" s="144" t="s">
        <v>26</v>
      </c>
      <c r="C89" s="158">
        <v>20006003</v>
      </c>
      <c r="D89" s="239" t="s">
        <v>165</v>
      </c>
      <c r="E89" s="240"/>
      <c r="F89" s="145"/>
      <c r="G89" s="146" t="s">
        <v>409</v>
      </c>
      <c r="H89" s="145">
        <v>1</v>
      </c>
      <c r="I89" s="147">
        <v>316.37</v>
      </c>
      <c r="J89" s="148">
        <f t="shared" si="12"/>
        <v>316.37</v>
      </c>
      <c r="K89" s="148">
        <f t="shared" si="13"/>
        <v>386.351044</v>
      </c>
      <c r="L89" s="120">
        <f t="shared" si="11"/>
        <v>1.5410850588046908E-4</v>
      </c>
      <c r="M89" s="234"/>
      <c r="N89" s="234"/>
    </row>
    <row r="90" spans="1:14" s="29" customFormat="1" ht="15" customHeight="1" outlineLevel="1" x14ac:dyDescent="0.35">
      <c r="A90" s="143" t="s">
        <v>212</v>
      </c>
      <c r="B90" s="144" t="s">
        <v>26</v>
      </c>
      <c r="C90" s="158">
        <v>20006004</v>
      </c>
      <c r="D90" s="239" t="s">
        <v>192</v>
      </c>
      <c r="E90" s="240"/>
      <c r="F90" s="145"/>
      <c r="G90" s="146" t="s">
        <v>416</v>
      </c>
      <c r="H90" s="145">
        <v>5</v>
      </c>
      <c r="I90" s="147">
        <v>291.58999999999997</v>
      </c>
      <c r="J90" s="148">
        <f t="shared" si="12"/>
        <v>1457.9499999999998</v>
      </c>
      <c r="K90" s="148">
        <f t="shared" si="13"/>
        <v>1780.4485399999999</v>
      </c>
      <c r="L90" s="120">
        <f t="shared" si="11"/>
        <v>7.1018900701213725E-4</v>
      </c>
      <c r="M90" s="234"/>
      <c r="N90" s="234"/>
    </row>
    <row r="91" spans="1:14" s="29" customFormat="1" ht="15" customHeight="1" outlineLevel="1" x14ac:dyDescent="0.35">
      <c r="A91" s="143" t="s">
        <v>213</v>
      </c>
      <c r="B91" s="144" t="s">
        <v>28</v>
      </c>
      <c r="C91" s="152">
        <v>98555</v>
      </c>
      <c r="D91" s="239" t="s">
        <v>214</v>
      </c>
      <c r="E91" s="240"/>
      <c r="F91" s="145"/>
      <c r="G91" s="146" t="s">
        <v>413</v>
      </c>
      <c r="H91" s="145">
        <v>145</v>
      </c>
      <c r="I91" s="147">
        <v>37.340000000000003</v>
      </c>
      <c r="J91" s="148">
        <f t="shared" si="12"/>
        <v>5414.3</v>
      </c>
      <c r="K91" s="148">
        <f t="shared" si="13"/>
        <v>6611.9431600000007</v>
      </c>
      <c r="L91" s="120">
        <f t="shared" si="11"/>
        <v>2.6373856035294867E-3</v>
      </c>
      <c r="M91" s="234"/>
      <c r="N91" s="234"/>
    </row>
    <row r="92" spans="1:14" s="29" customFormat="1" ht="15" customHeight="1" outlineLevel="1" x14ac:dyDescent="0.35">
      <c r="A92" s="131" t="s">
        <v>215</v>
      </c>
      <c r="B92" s="122"/>
      <c r="C92" s="132"/>
      <c r="D92" s="236" t="s">
        <v>216</v>
      </c>
      <c r="E92" s="237"/>
      <c r="F92" s="133"/>
      <c r="G92" s="134"/>
      <c r="H92" s="133"/>
      <c r="I92" s="117"/>
      <c r="J92" s="118"/>
      <c r="K92" s="118"/>
      <c r="L92" s="119"/>
      <c r="M92" s="235"/>
      <c r="N92" s="235"/>
    </row>
    <row r="93" spans="1:14" s="29" customFormat="1" ht="15" customHeight="1" outlineLevel="1" x14ac:dyDescent="0.35">
      <c r="A93" s="143" t="s">
        <v>217</v>
      </c>
      <c r="B93" s="144" t="s">
        <v>26</v>
      </c>
      <c r="C93" s="154">
        <v>3001016</v>
      </c>
      <c r="D93" s="239" t="s">
        <v>218</v>
      </c>
      <c r="E93" s="240"/>
      <c r="F93" s="145"/>
      <c r="G93" s="146" t="s">
        <v>413</v>
      </c>
      <c r="H93" s="145">
        <v>328.5</v>
      </c>
      <c r="I93" s="147">
        <v>119.87</v>
      </c>
      <c r="J93" s="148">
        <f t="shared" si="12"/>
        <v>39377.294999999998</v>
      </c>
      <c r="K93" s="148">
        <f t="shared" si="13"/>
        <v>48087.552653999999</v>
      </c>
      <c r="L93" s="120">
        <f t="shared" ref="L93:L101" si="14">K93/$K$217</f>
        <v>1.918126275583799E-2</v>
      </c>
      <c r="M93" s="234"/>
      <c r="N93" s="234"/>
    </row>
    <row r="94" spans="1:14" s="29" customFormat="1" ht="15" customHeight="1" outlineLevel="1" x14ac:dyDescent="0.35">
      <c r="A94" s="143" t="s">
        <v>219</v>
      </c>
      <c r="B94" s="144" t="s">
        <v>28</v>
      </c>
      <c r="C94" s="152">
        <v>98557</v>
      </c>
      <c r="D94" s="239" t="s">
        <v>198</v>
      </c>
      <c r="E94" s="240"/>
      <c r="F94" s="145"/>
      <c r="G94" s="146" t="s">
        <v>413</v>
      </c>
      <c r="H94" s="145">
        <v>164.25</v>
      </c>
      <c r="I94" s="147">
        <v>45.2</v>
      </c>
      <c r="J94" s="148">
        <f t="shared" si="12"/>
        <v>7424.1</v>
      </c>
      <c r="K94" s="148">
        <f t="shared" si="13"/>
        <v>9066.3109200000017</v>
      </c>
      <c r="L94" s="120">
        <f t="shared" si="14"/>
        <v>3.6163889069987377E-3</v>
      </c>
      <c r="M94" s="234"/>
      <c r="N94" s="234"/>
    </row>
    <row r="95" spans="1:14" s="29" customFormat="1" ht="15" customHeight="1" outlineLevel="1" x14ac:dyDescent="0.35">
      <c r="A95" s="143" t="s">
        <v>220</v>
      </c>
      <c r="B95" s="144" t="s">
        <v>28</v>
      </c>
      <c r="C95" s="152">
        <v>98555</v>
      </c>
      <c r="D95" s="239" t="s">
        <v>214</v>
      </c>
      <c r="E95" s="240"/>
      <c r="F95" s="145"/>
      <c r="G95" s="146" t="s">
        <v>413</v>
      </c>
      <c r="H95" s="145">
        <v>164.25</v>
      </c>
      <c r="I95" s="147">
        <v>37.340000000000003</v>
      </c>
      <c r="J95" s="148">
        <f t="shared" si="12"/>
        <v>6133.0950000000003</v>
      </c>
      <c r="K95" s="148">
        <f t="shared" si="13"/>
        <v>7489.7356140000011</v>
      </c>
      <c r="L95" s="120">
        <f t="shared" si="14"/>
        <v>2.9875212784808152E-3</v>
      </c>
      <c r="M95" s="234"/>
      <c r="N95" s="234"/>
    </row>
    <row r="96" spans="1:14" s="29" customFormat="1" ht="15" customHeight="1" outlineLevel="1" x14ac:dyDescent="0.35">
      <c r="A96" s="143" t="s">
        <v>221</v>
      </c>
      <c r="B96" s="149" t="s">
        <v>28</v>
      </c>
      <c r="C96" s="153">
        <v>92762</v>
      </c>
      <c r="D96" s="239" t="s">
        <v>437</v>
      </c>
      <c r="E96" s="240"/>
      <c r="F96" s="145"/>
      <c r="G96" s="146" t="s">
        <v>405</v>
      </c>
      <c r="H96" s="145">
        <v>3010.44</v>
      </c>
      <c r="I96" s="147">
        <v>9.44</v>
      </c>
      <c r="J96" s="148">
        <f t="shared" si="12"/>
        <v>28418.553599999999</v>
      </c>
      <c r="K96" s="148">
        <f t="shared" si="13"/>
        <v>34704.737656320001</v>
      </c>
      <c r="L96" s="120">
        <f t="shared" si="14"/>
        <v>1.3843097748143077E-2</v>
      </c>
      <c r="M96" s="234"/>
      <c r="N96" s="234"/>
    </row>
    <row r="97" spans="1:14" s="29" customFormat="1" ht="15" customHeight="1" outlineLevel="1" x14ac:dyDescent="0.35">
      <c r="A97" s="143" t="s">
        <v>222</v>
      </c>
      <c r="B97" s="144" t="s">
        <v>62</v>
      </c>
      <c r="C97" s="152" t="s">
        <v>159</v>
      </c>
      <c r="D97" s="239" t="s">
        <v>160</v>
      </c>
      <c r="E97" s="240"/>
      <c r="F97" s="145"/>
      <c r="G97" s="146" t="s">
        <v>414</v>
      </c>
      <c r="H97" s="145">
        <v>32.849999999999994</v>
      </c>
      <c r="I97" s="147">
        <v>598.41970000000003</v>
      </c>
      <c r="J97" s="148">
        <f t="shared" si="12"/>
        <v>19658.087144999998</v>
      </c>
      <c r="K97" s="148">
        <f t="shared" si="13"/>
        <v>24006.456021473998</v>
      </c>
      <c r="L97" s="120">
        <f t="shared" si="14"/>
        <v>9.5757449770332379E-3</v>
      </c>
      <c r="M97" s="234"/>
      <c r="N97" s="234"/>
    </row>
    <row r="98" spans="1:14" s="29" customFormat="1" ht="15" customHeight="1" outlineLevel="1" x14ac:dyDescent="0.35">
      <c r="A98" s="143" t="s">
        <v>223</v>
      </c>
      <c r="B98" s="149" t="s">
        <v>28</v>
      </c>
      <c r="C98" s="155">
        <v>103673</v>
      </c>
      <c r="D98" s="239" t="s">
        <v>427</v>
      </c>
      <c r="E98" s="240"/>
      <c r="F98" s="145"/>
      <c r="G98" s="146" t="s">
        <v>414</v>
      </c>
      <c r="H98" s="145">
        <v>32.849999999999994</v>
      </c>
      <c r="I98" s="147">
        <v>57.84</v>
      </c>
      <c r="J98" s="148">
        <f t="shared" si="12"/>
        <v>1900.0439999999999</v>
      </c>
      <c r="K98" s="148">
        <f t="shared" si="13"/>
        <v>2320.3337327999998</v>
      </c>
      <c r="L98" s="120">
        <f t="shared" si="14"/>
        <v>9.2553953265843772E-4</v>
      </c>
      <c r="M98" s="234"/>
      <c r="N98" s="234"/>
    </row>
    <row r="99" spans="1:14" s="29" customFormat="1" ht="15" customHeight="1" outlineLevel="1" x14ac:dyDescent="0.35">
      <c r="A99" s="143" t="s">
        <v>224</v>
      </c>
      <c r="B99" s="144" t="s">
        <v>26</v>
      </c>
      <c r="C99" s="158">
        <v>20006002</v>
      </c>
      <c r="D99" s="239" t="s">
        <v>189</v>
      </c>
      <c r="E99" s="240"/>
      <c r="F99" s="145"/>
      <c r="G99" s="146" t="s">
        <v>82</v>
      </c>
      <c r="H99" s="145">
        <v>25</v>
      </c>
      <c r="I99" s="147">
        <v>20.61</v>
      </c>
      <c r="J99" s="148">
        <f t="shared" si="12"/>
        <v>515.25</v>
      </c>
      <c r="K99" s="148">
        <f t="shared" si="13"/>
        <v>629.22329999999999</v>
      </c>
      <c r="L99" s="120">
        <f t="shared" si="14"/>
        <v>2.5098589516993293E-4</v>
      </c>
      <c r="M99" s="234"/>
      <c r="N99" s="234"/>
    </row>
    <row r="100" spans="1:14" s="29" customFormat="1" ht="15" customHeight="1" outlineLevel="1" x14ac:dyDescent="0.35">
      <c r="A100" s="143" t="s">
        <v>225</v>
      </c>
      <c r="B100" s="144" t="s">
        <v>26</v>
      </c>
      <c r="C100" s="158">
        <v>20006003</v>
      </c>
      <c r="D100" s="239" t="s">
        <v>165</v>
      </c>
      <c r="E100" s="240"/>
      <c r="F100" s="145"/>
      <c r="G100" s="146" t="s">
        <v>409</v>
      </c>
      <c r="H100" s="145">
        <v>1</v>
      </c>
      <c r="I100" s="147">
        <v>316.37</v>
      </c>
      <c r="J100" s="148">
        <f t="shared" si="12"/>
        <v>316.37</v>
      </c>
      <c r="K100" s="148">
        <f t="shared" si="13"/>
        <v>386.351044</v>
      </c>
      <c r="L100" s="120">
        <f t="shared" si="14"/>
        <v>1.5410850588046908E-4</v>
      </c>
      <c r="M100" s="234"/>
      <c r="N100" s="234"/>
    </row>
    <row r="101" spans="1:14" s="29" customFormat="1" ht="15" customHeight="1" outlineLevel="1" x14ac:dyDescent="0.35">
      <c r="A101" s="143" t="s">
        <v>226</v>
      </c>
      <c r="B101" s="144" t="s">
        <v>26</v>
      </c>
      <c r="C101" s="158">
        <v>20006004</v>
      </c>
      <c r="D101" s="239" t="s">
        <v>192</v>
      </c>
      <c r="E101" s="240"/>
      <c r="F101" s="145"/>
      <c r="G101" s="146" t="s">
        <v>416</v>
      </c>
      <c r="H101" s="145">
        <v>2</v>
      </c>
      <c r="I101" s="147">
        <v>291.58999999999997</v>
      </c>
      <c r="J101" s="148">
        <f t="shared" si="12"/>
        <v>583.17999999999995</v>
      </c>
      <c r="K101" s="148">
        <f t="shared" si="13"/>
        <v>712.17941599999995</v>
      </c>
      <c r="L101" s="120">
        <f t="shared" si="14"/>
        <v>2.8407560280485487E-4</v>
      </c>
      <c r="M101" s="234"/>
      <c r="N101" s="234"/>
    </row>
    <row r="102" spans="1:14" s="29" customFormat="1" ht="15" customHeight="1" outlineLevel="1" x14ac:dyDescent="0.35">
      <c r="A102" s="131" t="s">
        <v>227</v>
      </c>
      <c r="B102" s="122"/>
      <c r="C102" s="132"/>
      <c r="D102" s="236" t="s">
        <v>228</v>
      </c>
      <c r="E102" s="237"/>
      <c r="F102" s="133"/>
      <c r="G102" s="134"/>
      <c r="H102" s="133"/>
      <c r="I102" s="117"/>
      <c r="J102" s="118"/>
      <c r="K102" s="118"/>
      <c r="L102" s="119"/>
      <c r="M102" s="235"/>
      <c r="N102" s="235"/>
    </row>
    <row r="103" spans="1:14" s="29" customFormat="1" ht="15" customHeight="1" outlineLevel="1" x14ac:dyDescent="0.35">
      <c r="A103" s="143" t="s">
        <v>229</v>
      </c>
      <c r="B103" s="144" t="s">
        <v>27</v>
      </c>
      <c r="C103" s="154">
        <v>5055000</v>
      </c>
      <c r="D103" s="239" t="s">
        <v>230</v>
      </c>
      <c r="E103" s="240"/>
      <c r="F103" s="145"/>
      <c r="G103" s="146" t="s">
        <v>414</v>
      </c>
      <c r="H103" s="145">
        <v>10.120000000000001</v>
      </c>
      <c r="I103" s="147">
        <v>76.94</v>
      </c>
      <c r="J103" s="148">
        <f t="shared" si="12"/>
        <v>778.63280000000009</v>
      </c>
      <c r="K103" s="148">
        <f t="shared" si="13"/>
        <v>950.86637536000012</v>
      </c>
      <c r="L103" s="120">
        <f t="shared" ref="L103:L118" si="15">K103/$K$217</f>
        <v>3.7928355228854222E-4</v>
      </c>
      <c r="M103" s="234"/>
      <c r="N103" s="234"/>
    </row>
    <row r="104" spans="1:14" s="29" customFormat="1" ht="15" customHeight="1" outlineLevel="1" x14ac:dyDescent="0.35">
      <c r="A104" s="143" t="s">
        <v>231</v>
      </c>
      <c r="B104" s="149" t="s">
        <v>28</v>
      </c>
      <c r="C104" s="153">
        <v>91596</v>
      </c>
      <c r="D104" s="239" t="s">
        <v>143</v>
      </c>
      <c r="E104" s="240"/>
      <c r="F104" s="145"/>
      <c r="G104" s="146" t="s">
        <v>405</v>
      </c>
      <c r="H104" s="145">
        <v>170.24</v>
      </c>
      <c r="I104" s="147">
        <v>9.3699999999999992</v>
      </c>
      <c r="J104" s="148">
        <f t="shared" si="12"/>
        <v>1595.1487999999999</v>
      </c>
      <c r="K104" s="148">
        <f t="shared" si="13"/>
        <v>1947.9957145600001</v>
      </c>
      <c r="L104" s="120">
        <f t="shared" si="15"/>
        <v>7.7702057156185222E-4</v>
      </c>
      <c r="M104" s="234"/>
      <c r="N104" s="234"/>
    </row>
    <row r="105" spans="1:14" s="29" customFormat="1" ht="15" customHeight="1" outlineLevel="1" x14ac:dyDescent="0.35">
      <c r="A105" s="143" t="s">
        <v>232</v>
      </c>
      <c r="B105" s="149" t="s">
        <v>28</v>
      </c>
      <c r="C105" s="153">
        <v>92762</v>
      </c>
      <c r="D105" s="239" t="s">
        <v>437</v>
      </c>
      <c r="E105" s="240"/>
      <c r="F105" s="145"/>
      <c r="G105" s="146" t="s">
        <v>405</v>
      </c>
      <c r="H105" s="145">
        <v>103.32</v>
      </c>
      <c r="I105" s="147">
        <v>9.44</v>
      </c>
      <c r="J105" s="148">
        <f t="shared" si="12"/>
        <v>975.34079999999983</v>
      </c>
      <c r="K105" s="148">
        <f t="shared" si="13"/>
        <v>1191.0861849599999</v>
      </c>
      <c r="L105" s="120">
        <f t="shared" si="15"/>
        <v>4.751029282557176E-4</v>
      </c>
      <c r="M105" s="234"/>
      <c r="N105" s="234"/>
    </row>
    <row r="106" spans="1:14" s="29" customFormat="1" ht="15" customHeight="1" outlineLevel="1" x14ac:dyDescent="0.35">
      <c r="A106" s="143" t="s">
        <v>233</v>
      </c>
      <c r="B106" s="149" t="s">
        <v>28</v>
      </c>
      <c r="C106" s="156">
        <v>96396</v>
      </c>
      <c r="D106" s="239" t="s">
        <v>138</v>
      </c>
      <c r="E106" s="240"/>
      <c r="F106" s="145"/>
      <c r="G106" s="146" t="s">
        <v>414</v>
      </c>
      <c r="H106" s="145">
        <v>2.5300000000000002</v>
      </c>
      <c r="I106" s="147">
        <v>158.61000000000001</v>
      </c>
      <c r="J106" s="148">
        <f t="shared" si="12"/>
        <v>401.28330000000005</v>
      </c>
      <c r="K106" s="148">
        <f t="shared" si="13"/>
        <v>490.04716596000009</v>
      </c>
      <c r="L106" s="120">
        <f t="shared" si="15"/>
        <v>1.9547103011595298E-4</v>
      </c>
      <c r="M106" s="234"/>
      <c r="N106" s="234"/>
    </row>
    <row r="107" spans="1:14" s="29" customFormat="1" ht="15" customHeight="1" outlineLevel="1" x14ac:dyDescent="0.35">
      <c r="A107" s="143" t="s">
        <v>234</v>
      </c>
      <c r="B107" s="144" t="s">
        <v>62</v>
      </c>
      <c r="C107" s="152" t="s">
        <v>159</v>
      </c>
      <c r="D107" s="239" t="s">
        <v>160</v>
      </c>
      <c r="E107" s="240"/>
      <c r="F107" s="145"/>
      <c r="G107" s="146" t="s">
        <v>414</v>
      </c>
      <c r="H107" s="145">
        <v>5.0600000000000005</v>
      </c>
      <c r="I107" s="147">
        <v>598.41970000000003</v>
      </c>
      <c r="J107" s="148">
        <f t="shared" si="12"/>
        <v>3028.0036820000005</v>
      </c>
      <c r="K107" s="148">
        <f t="shared" si="13"/>
        <v>3697.7980964584008</v>
      </c>
      <c r="L107" s="120">
        <f t="shared" si="15"/>
        <v>1.4749853754577838E-3</v>
      </c>
      <c r="M107" s="234"/>
      <c r="N107" s="234"/>
    </row>
    <row r="108" spans="1:14" s="29" customFormat="1" ht="15" customHeight="1" outlineLevel="1" x14ac:dyDescent="0.35">
      <c r="A108" s="143" t="s">
        <v>235</v>
      </c>
      <c r="B108" s="149" t="s">
        <v>28</v>
      </c>
      <c r="C108" s="155">
        <v>103673</v>
      </c>
      <c r="D108" s="239" t="s">
        <v>427</v>
      </c>
      <c r="E108" s="240"/>
      <c r="F108" s="145"/>
      <c r="G108" s="146" t="s">
        <v>414</v>
      </c>
      <c r="H108" s="145">
        <v>5.0600000000000005</v>
      </c>
      <c r="I108" s="147">
        <v>57.84</v>
      </c>
      <c r="J108" s="148">
        <f t="shared" si="12"/>
        <v>292.67040000000003</v>
      </c>
      <c r="K108" s="148">
        <f t="shared" si="13"/>
        <v>357.40909248000003</v>
      </c>
      <c r="L108" s="120">
        <f t="shared" si="15"/>
        <v>1.4256408022075178E-4</v>
      </c>
      <c r="M108" s="234"/>
      <c r="N108" s="234"/>
    </row>
    <row r="109" spans="1:14" s="29" customFormat="1" ht="15" customHeight="1" outlineLevel="1" x14ac:dyDescent="0.35">
      <c r="A109" s="143" t="s">
        <v>236</v>
      </c>
      <c r="B109" s="149" t="s">
        <v>28</v>
      </c>
      <c r="C109" s="155">
        <v>97087</v>
      </c>
      <c r="D109" s="239" t="s">
        <v>136</v>
      </c>
      <c r="E109" s="240"/>
      <c r="F109" s="145"/>
      <c r="G109" s="146" t="s">
        <v>413</v>
      </c>
      <c r="H109" s="145">
        <v>26</v>
      </c>
      <c r="I109" s="147">
        <v>3.07</v>
      </c>
      <c r="J109" s="148">
        <f t="shared" si="12"/>
        <v>79.819999999999993</v>
      </c>
      <c r="K109" s="148">
        <f t="shared" si="13"/>
        <v>97.476184000000003</v>
      </c>
      <c r="L109" s="120">
        <f t="shared" si="15"/>
        <v>3.8881502479309168E-5</v>
      </c>
      <c r="M109" s="234"/>
      <c r="N109" s="234"/>
    </row>
    <row r="110" spans="1:14" s="29" customFormat="1" ht="15" customHeight="1" outlineLevel="1" x14ac:dyDescent="0.35">
      <c r="A110" s="143" t="s">
        <v>237</v>
      </c>
      <c r="B110" s="150" t="s">
        <v>26</v>
      </c>
      <c r="C110" s="158">
        <v>13002004</v>
      </c>
      <c r="D110" s="239" t="s">
        <v>149</v>
      </c>
      <c r="E110" s="240"/>
      <c r="F110" s="145"/>
      <c r="G110" s="146" t="s">
        <v>413</v>
      </c>
      <c r="H110" s="145">
        <v>26</v>
      </c>
      <c r="I110" s="147">
        <v>6.47</v>
      </c>
      <c r="J110" s="148">
        <f t="shared" si="12"/>
        <v>168.22</v>
      </c>
      <c r="K110" s="148">
        <f t="shared" si="13"/>
        <v>205.43026400000002</v>
      </c>
      <c r="L110" s="120">
        <f t="shared" si="15"/>
        <v>8.1942449850531048E-5</v>
      </c>
      <c r="M110" s="234"/>
      <c r="N110" s="234"/>
    </row>
    <row r="111" spans="1:14" s="29" customFormat="1" ht="15" customHeight="1" outlineLevel="1" x14ac:dyDescent="0.35">
      <c r="A111" s="143" t="s">
        <v>238</v>
      </c>
      <c r="B111" s="144" t="s">
        <v>26</v>
      </c>
      <c r="C111" s="158">
        <v>20006002</v>
      </c>
      <c r="D111" s="239" t="s">
        <v>210</v>
      </c>
      <c r="E111" s="240"/>
      <c r="F111" s="145"/>
      <c r="G111" s="146" t="s">
        <v>82</v>
      </c>
      <c r="H111" s="145">
        <v>4</v>
      </c>
      <c r="I111" s="147">
        <v>20.61</v>
      </c>
      <c r="J111" s="148">
        <f t="shared" si="12"/>
        <v>82.44</v>
      </c>
      <c r="K111" s="148">
        <f t="shared" si="13"/>
        <v>100.67572800000001</v>
      </c>
      <c r="L111" s="120">
        <f t="shared" si="15"/>
        <v>4.0157743227189274E-5</v>
      </c>
      <c r="M111" s="234"/>
      <c r="N111" s="234"/>
    </row>
    <row r="112" spans="1:14" s="29" customFormat="1" ht="15" customHeight="1" outlineLevel="1" x14ac:dyDescent="0.35">
      <c r="A112" s="143" t="s">
        <v>239</v>
      </c>
      <c r="B112" s="144" t="s">
        <v>26</v>
      </c>
      <c r="C112" s="158">
        <v>20006003</v>
      </c>
      <c r="D112" s="239" t="s">
        <v>165</v>
      </c>
      <c r="E112" s="240"/>
      <c r="F112" s="145"/>
      <c r="G112" s="146" t="s">
        <v>409</v>
      </c>
      <c r="H112" s="145">
        <v>1</v>
      </c>
      <c r="I112" s="147">
        <v>316.37</v>
      </c>
      <c r="J112" s="148">
        <f t="shared" si="12"/>
        <v>316.37</v>
      </c>
      <c r="K112" s="148">
        <f t="shared" si="13"/>
        <v>386.351044</v>
      </c>
      <c r="L112" s="120">
        <f t="shared" si="15"/>
        <v>1.5410850588046908E-4</v>
      </c>
      <c r="M112" s="234"/>
      <c r="N112" s="234"/>
    </row>
    <row r="113" spans="1:14" s="29" customFormat="1" ht="15" customHeight="1" outlineLevel="1" x14ac:dyDescent="0.35">
      <c r="A113" s="143" t="s">
        <v>240</v>
      </c>
      <c r="B113" s="144" t="s">
        <v>26</v>
      </c>
      <c r="C113" s="158">
        <v>20006004</v>
      </c>
      <c r="D113" s="239" t="s">
        <v>192</v>
      </c>
      <c r="E113" s="240"/>
      <c r="F113" s="145"/>
      <c r="G113" s="146" t="s">
        <v>416</v>
      </c>
      <c r="H113" s="145">
        <v>1</v>
      </c>
      <c r="I113" s="147">
        <v>291.58999999999997</v>
      </c>
      <c r="J113" s="148">
        <f t="shared" si="12"/>
        <v>291.58999999999997</v>
      </c>
      <c r="K113" s="148">
        <f t="shared" si="13"/>
        <v>356.08970799999997</v>
      </c>
      <c r="L113" s="120">
        <f t="shared" si="15"/>
        <v>1.4203780140242743E-4</v>
      </c>
      <c r="M113" s="234"/>
      <c r="N113" s="234"/>
    </row>
    <row r="114" spans="1:14" s="29" customFormat="1" ht="15" customHeight="1" outlineLevel="1" x14ac:dyDescent="0.35">
      <c r="A114" s="143" t="s">
        <v>241</v>
      </c>
      <c r="B114" s="150" t="s">
        <v>28</v>
      </c>
      <c r="C114" s="153">
        <v>103320</v>
      </c>
      <c r="D114" s="241" t="s">
        <v>431</v>
      </c>
      <c r="E114" s="242"/>
      <c r="F114" s="145"/>
      <c r="G114" s="146" t="s">
        <v>413</v>
      </c>
      <c r="H114" s="145">
        <v>2.8000000000000003</v>
      </c>
      <c r="I114" s="147">
        <v>134.78</v>
      </c>
      <c r="J114" s="148">
        <f t="shared" si="12"/>
        <v>377.38400000000001</v>
      </c>
      <c r="K114" s="148">
        <f t="shared" si="13"/>
        <v>460.86134080000005</v>
      </c>
      <c r="L114" s="120">
        <f t="shared" si="15"/>
        <v>1.8382932763281898E-4</v>
      </c>
      <c r="M114" s="234"/>
      <c r="N114" s="234"/>
    </row>
    <row r="115" spans="1:14" s="29" customFormat="1" ht="15" customHeight="1" outlineLevel="1" x14ac:dyDescent="0.35">
      <c r="A115" s="143" t="s">
        <v>242</v>
      </c>
      <c r="B115" s="150" t="s">
        <v>28</v>
      </c>
      <c r="C115" s="153">
        <v>87879</v>
      </c>
      <c r="D115" s="241" t="s">
        <v>436</v>
      </c>
      <c r="E115" s="242"/>
      <c r="F115" s="145"/>
      <c r="G115" s="146" t="s">
        <v>413</v>
      </c>
      <c r="H115" s="145">
        <v>5.6000000000000005</v>
      </c>
      <c r="I115" s="147">
        <v>5.22</v>
      </c>
      <c r="J115" s="148">
        <f t="shared" si="12"/>
        <v>29.232000000000003</v>
      </c>
      <c r="K115" s="148">
        <f t="shared" si="13"/>
        <v>35.698118400000006</v>
      </c>
      <c r="L115" s="120">
        <f t="shared" si="15"/>
        <v>1.4239339519859254E-5</v>
      </c>
      <c r="M115" s="234"/>
      <c r="N115" s="234"/>
    </row>
    <row r="116" spans="1:14" s="29" customFormat="1" ht="15" customHeight="1" outlineLevel="1" x14ac:dyDescent="0.35">
      <c r="A116" s="143" t="s">
        <v>243</v>
      </c>
      <c r="B116" s="144" t="s">
        <v>62</v>
      </c>
      <c r="C116" s="152" t="s">
        <v>244</v>
      </c>
      <c r="D116" s="239" t="s">
        <v>245</v>
      </c>
      <c r="E116" s="240"/>
      <c r="F116" s="145"/>
      <c r="G116" s="146" t="s">
        <v>413</v>
      </c>
      <c r="H116" s="145">
        <v>5.6000000000000005</v>
      </c>
      <c r="I116" s="147">
        <v>30.2943666</v>
      </c>
      <c r="J116" s="148">
        <f t="shared" si="12"/>
        <v>169.64845296000001</v>
      </c>
      <c r="K116" s="148">
        <f t="shared" si="13"/>
        <v>207.17469075475202</v>
      </c>
      <c r="L116" s="120">
        <f t="shared" si="15"/>
        <v>8.263827041311958E-5</v>
      </c>
      <c r="M116" s="234"/>
      <c r="N116" s="234"/>
    </row>
    <row r="117" spans="1:14" s="29" customFormat="1" ht="15" customHeight="1" outlineLevel="1" x14ac:dyDescent="0.35">
      <c r="A117" s="143" t="s">
        <v>246</v>
      </c>
      <c r="B117" s="144" t="s">
        <v>62</v>
      </c>
      <c r="C117" s="152" t="s">
        <v>247</v>
      </c>
      <c r="D117" s="239" t="s">
        <v>248</v>
      </c>
      <c r="E117" s="240"/>
      <c r="F117" s="145"/>
      <c r="G117" s="146" t="s">
        <v>413</v>
      </c>
      <c r="H117" s="145">
        <v>5.6000000000000005</v>
      </c>
      <c r="I117" s="147">
        <v>19.236138499999999</v>
      </c>
      <c r="J117" s="148">
        <f t="shared" si="12"/>
        <v>107.72237560000001</v>
      </c>
      <c r="K117" s="148">
        <f t="shared" si="13"/>
        <v>131.55056508272003</v>
      </c>
      <c r="L117" s="120">
        <f t="shared" si="15"/>
        <v>5.2473162289757883E-5</v>
      </c>
      <c r="M117" s="234"/>
      <c r="N117" s="234"/>
    </row>
    <row r="118" spans="1:14" s="29" customFormat="1" ht="15" customHeight="1" outlineLevel="1" x14ac:dyDescent="0.35">
      <c r="A118" s="143" t="s">
        <v>249</v>
      </c>
      <c r="B118" s="144" t="s">
        <v>62</v>
      </c>
      <c r="C118" s="152" t="s">
        <v>250</v>
      </c>
      <c r="D118" s="239" t="s">
        <v>251</v>
      </c>
      <c r="E118" s="240"/>
      <c r="F118" s="145"/>
      <c r="G118" s="146" t="s">
        <v>413</v>
      </c>
      <c r="H118" s="145">
        <v>5.6000000000000005</v>
      </c>
      <c r="I118" s="147">
        <v>47.409231850000005</v>
      </c>
      <c r="J118" s="148">
        <f t="shared" si="12"/>
        <v>265.49169836000004</v>
      </c>
      <c r="K118" s="148">
        <f t="shared" si="13"/>
        <v>324.21846203723209</v>
      </c>
      <c r="L118" s="120">
        <f t="shared" si="15"/>
        <v>1.2932493269882667E-4</v>
      </c>
      <c r="M118" s="234"/>
      <c r="N118" s="234"/>
    </row>
    <row r="119" spans="1:14" s="29" customFormat="1" ht="15" customHeight="1" outlineLevel="1" x14ac:dyDescent="0.35">
      <c r="A119" s="131" t="s">
        <v>252</v>
      </c>
      <c r="B119" s="122"/>
      <c r="C119" s="132"/>
      <c r="D119" s="236" t="s">
        <v>253</v>
      </c>
      <c r="E119" s="237"/>
      <c r="F119" s="133"/>
      <c r="G119" s="134"/>
      <c r="H119" s="133"/>
      <c r="I119" s="117"/>
      <c r="J119" s="118"/>
      <c r="K119" s="118"/>
      <c r="L119" s="119"/>
      <c r="M119" s="235"/>
      <c r="N119" s="235"/>
    </row>
    <row r="120" spans="1:14" s="29" customFormat="1" ht="15" customHeight="1" outlineLevel="1" x14ac:dyDescent="0.35">
      <c r="A120" s="143" t="s">
        <v>254</v>
      </c>
      <c r="B120" s="149" t="s">
        <v>28</v>
      </c>
      <c r="C120" s="156">
        <v>96396</v>
      </c>
      <c r="D120" s="239" t="s">
        <v>138</v>
      </c>
      <c r="E120" s="240"/>
      <c r="F120" s="145"/>
      <c r="G120" s="146" t="s">
        <v>414</v>
      </c>
      <c r="H120" s="145">
        <v>5.8000000000000007</v>
      </c>
      <c r="I120" s="147">
        <v>158.61000000000001</v>
      </c>
      <c r="J120" s="148">
        <f t="shared" si="12"/>
        <v>919.93800000000022</v>
      </c>
      <c r="K120" s="148">
        <f t="shared" si="13"/>
        <v>1123.4282856000002</v>
      </c>
      <c r="L120" s="120">
        <f>K120/$K$217</f>
        <v>4.4811540500890403E-4</v>
      </c>
      <c r="M120" s="234"/>
      <c r="N120" s="234"/>
    </row>
    <row r="121" spans="1:14" s="29" customFormat="1" ht="15" customHeight="1" x14ac:dyDescent="0.35">
      <c r="A121" s="127">
        <v>5</v>
      </c>
      <c r="B121" s="126"/>
      <c r="C121" s="128"/>
      <c r="D121" s="274" t="s">
        <v>255</v>
      </c>
      <c r="E121" s="275"/>
      <c r="F121" s="129"/>
      <c r="G121" s="130"/>
      <c r="H121" s="129"/>
      <c r="I121" s="114"/>
      <c r="J121" s="115">
        <f>SUBTOTAL(9,J122:J161)</f>
        <v>320918.7623086755</v>
      </c>
      <c r="K121" s="115">
        <f t="shared" ref="K121:L121" si="16">SUBTOTAL(9,K122:K161)</f>
        <v>391905.99253135477</v>
      </c>
      <c r="L121" s="116">
        <f t="shared" si="16"/>
        <v>0.15632427527388618</v>
      </c>
      <c r="M121" s="238"/>
      <c r="N121" s="238"/>
    </row>
    <row r="122" spans="1:14" s="29" customFormat="1" ht="15" customHeight="1" outlineLevel="1" x14ac:dyDescent="0.35">
      <c r="A122" s="131" t="s">
        <v>256</v>
      </c>
      <c r="B122" s="122"/>
      <c r="C122" s="132"/>
      <c r="D122" s="236" t="s">
        <v>257</v>
      </c>
      <c r="E122" s="237"/>
      <c r="F122" s="133"/>
      <c r="G122" s="134"/>
      <c r="H122" s="133"/>
      <c r="I122" s="117"/>
      <c r="J122" s="118"/>
      <c r="K122" s="118"/>
      <c r="L122" s="119"/>
      <c r="M122" s="235"/>
      <c r="N122" s="235"/>
    </row>
    <row r="123" spans="1:14" s="29" customFormat="1" ht="15" customHeight="1" outlineLevel="1" x14ac:dyDescent="0.35">
      <c r="A123" s="143" t="s">
        <v>258</v>
      </c>
      <c r="B123" s="144" t="s">
        <v>62</v>
      </c>
      <c r="C123" s="152" t="s">
        <v>259</v>
      </c>
      <c r="D123" s="239" t="s">
        <v>260</v>
      </c>
      <c r="E123" s="240"/>
      <c r="F123" s="145"/>
      <c r="G123" s="146" t="s">
        <v>413</v>
      </c>
      <c r="H123" s="145">
        <v>78.12</v>
      </c>
      <c r="I123" s="147">
        <v>280.918747</v>
      </c>
      <c r="J123" s="148">
        <f t="shared" si="12"/>
        <v>21945.37251564</v>
      </c>
      <c r="K123" s="148">
        <f t="shared" si="13"/>
        <v>26799.688916099571</v>
      </c>
      <c r="L123" s="120">
        <f t="shared" ref="L123:L130" si="17">K123/$K$217</f>
        <v>1.0689915508346529E-2</v>
      </c>
      <c r="M123" s="234"/>
      <c r="N123" s="234"/>
    </row>
    <row r="124" spans="1:14" s="29" customFormat="1" ht="15" customHeight="1" outlineLevel="1" x14ac:dyDescent="0.35">
      <c r="A124" s="143" t="s">
        <v>261</v>
      </c>
      <c r="B124" s="149" t="s">
        <v>28</v>
      </c>
      <c r="C124" s="153">
        <v>92762</v>
      </c>
      <c r="D124" s="239" t="s">
        <v>437</v>
      </c>
      <c r="E124" s="240"/>
      <c r="F124" s="145"/>
      <c r="G124" s="146" t="s">
        <v>405</v>
      </c>
      <c r="H124" s="145">
        <v>567.88</v>
      </c>
      <c r="I124" s="147">
        <v>9.44</v>
      </c>
      <c r="J124" s="148">
        <f t="shared" si="12"/>
        <v>5360.7871999999998</v>
      </c>
      <c r="K124" s="148">
        <f t="shared" si="13"/>
        <v>6546.5933286400004</v>
      </c>
      <c r="L124" s="120">
        <f t="shared" si="17"/>
        <v>2.6113187272343882E-3</v>
      </c>
      <c r="M124" s="234"/>
      <c r="N124" s="234"/>
    </row>
    <row r="125" spans="1:14" s="29" customFormat="1" ht="15" customHeight="1" outlineLevel="1" x14ac:dyDescent="0.35">
      <c r="A125" s="143" t="s">
        <v>262</v>
      </c>
      <c r="B125" s="144" t="s">
        <v>62</v>
      </c>
      <c r="C125" s="152" t="s">
        <v>159</v>
      </c>
      <c r="D125" s="239" t="s">
        <v>160</v>
      </c>
      <c r="E125" s="240"/>
      <c r="F125" s="145"/>
      <c r="G125" s="146" t="s">
        <v>414</v>
      </c>
      <c r="H125" s="145">
        <v>5.4162299999999997</v>
      </c>
      <c r="I125" s="147">
        <v>598.41970000000003</v>
      </c>
      <c r="J125" s="148">
        <f t="shared" si="12"/>
        <v>3241.178731731</v>
      </c>
      <c r="K125" s="148">
        <f t="shared" si="13"/>
        <v>3958.1274671898973</v>
      </c>
      <c r="L125" s="120">
        <f t="shared" si="17"/>
        <v>1.5788260948845279E-3</v>
      </c>
      <c r="M125" s="234"/>
      <c r="N125" s="234"/>
    </row>
    <row r="126" spans="1:14" s="29" customFormat="1" ht="15" customHeight="1" outlineLevel="1" x14ac:dyDescent="0.35">
      <c r="A126" s="143" t="s">
        <v>263</v>
      </c>
      <c r="B126" s="149" t="s">
        <v>28</v>
      </c>
      <c r="C126" s="155">
        <v>103673</v>
      </c>
      <c r="D126" s="239" t="s">
        <v>427</v>
      </c>
      <c r="E126" s="240"/>
      <c r="F126" s="145"/>
      <c r="G126" s="146" t="s">
        <v>414</v>
      </c>
      <c r="H126" s="145">
        <v>5.4162299999999997</v>
      </c>
      <c r="I126" s="147">
        <v>57.84</v>
      </c>
      <c r="J126" s="148">
        <f t="shared" si="12"/>
        <v>313.27474319999999</v>
      </c>
      <c r="K126" s="148">
        <f t="shared" si="13"/>
        <v>382.57111639584002</v>
      </c>
      <c r="L126" s="120">
        <f t="shared" si="17"/>
        <v>1.5260076051660916E-4</v>
      </c>
      <c r="M126" s="234"/>
      <c r="N126" s="234"/>
    </row>
    <row r="127" spans="1:14" s="29" customFormat="1" ht="15" customHeight="1" outlineLevel="1" x14ac:dyDescent="0.35">
      <c r="A127" s="143" t="s">
        <v>264</v>
      </c>
      <c r="B127" s="144" t="s">
        <v>62</v>
      </c>
      <c r="C127" s="152" t="s">
        <v>265</v>
      </c>
      <c r="D127" s="239" t="s">
        <v>266</v>
      </c>
      <c r="E127" s="240"/>
      <c r="F127" s="145"/>
      <c r="G127" s="146" t="s">
        <v>413</v>
      </c>
      <c r="H127" s="145">
        <v>78.12</v>
      </c>
      <c r="I127" s="147">
        <v>10.326451479000001</v>
      </c>
      <c r="J127" s="148">
        <f t="shared" si="12"/>
        <v>806.70238953948012</v>
      </c>
      <c r="K127" s="148">
        <f t="shared" si="13"/>
        <v>985.14495810561323</v>
      </c>
      <c r="L127" s="120">
        <f t="shared" si="17"/>
        <v>3.9295666448188333E-4</v>
      </c>
      <c r="M127" s="234"/>
      <c r="N127" s="234"/>
    </row>
    <row r="128" spans="1:14" s="29" customFormat="1" ht="15" customHeight="1" outlineLevel="1" x14ac:dyDescent="0.35">
      <c r="A128" s="143" t="s">
        <v>267</v>
      </c>
      <c r="B128" s="144" t="s">
        <v>26</v>
      </c>
      <c r="C128" s="158">
        <v>20006002</v>
      </c>
      <c r="D128" s="239" t="s">
        <v>210</v>
      </c>
      <c r="E128" s="240"/>
      <c r="F128" s="145"/>
      <c r="G128" s="146" t="s">
        <v>82</v>
      </c>
      <c r="H128" s="145">
        <v>5</v>
      </c>
      <c r="I128" s="147">
        <v>20.61</v>
      </c>
      <c r="J128" s="148">
        <f t="shared" si="12"/>
        <v>103.05</v>
      </c>
      <c r="K128" s="148">
        <f t="shared" si="13"/>
        <v>125.84466</v>
      </c>
      <c r="L128" s="120">
        <f t="shared" si="17"/>
        <v>5.0197179033986591E-5</v>
      </c>
      <c r="M128" s="234"/>
      <c r="N128" s="234"/>
    </row>
    <row r="129" spans="1:14" s="29" customFormat="1" ht="15" customHeight="1" outlineLevel="1" x14ac:dyDescent="0.35">
      <c r="A129" s="143" t="s">
        <v>268</v>
      </c>
      <c r="B129" s="144" t="s">
        <v>26</v>
      </c>
      <c r="C129" s="158">
        <v>20006003</v>
      </c>
      <c r="D129" s="239" t="s">
        <v>165</v>
      </c>
      <c r="E129" s="240"/>
      <c r="F129" s="145"/>
      <c r="G129" s="146" t="s">
        <v>408</v>
      </c>
      <c r="H129" s="145">
        <v>1</v>
      </c>
      <c r="I129" s="147">
        <v>316.37</v>
      </c>
      <c r="J129" s="148">
        <f t="shared" si="12"/>
        <v>316.37</v>
      </c>
      <c r="K129" s="148">
        <f t="shared" si="13"/>
        <v>386.351044</v>
      </c>
      <c r="L129" s="120">
        <f t="shared" si="17"/>
        <v>1.5410850588046908E-4</v>
      </c>
      <c r="M129" s="234"/>
      <c r="N129" s="234"/>
    </row>
    <row r="130" spans="1:14" s="29" customFormat="1" ht="15" customHeight="1" outlineLevel="1" x14ac:dyDescent="0.35">
      <c r="A130" s="143" t="s">
        <v>269</v>
      </c>
      <c r="B130" s="144" t="s">
        <v>26</v>
      </c>
      <c r="C130" s="158">
        <v>20006004</v>
      </c>
      <c r="D130" s="239" t="s">
        <v>192</v>
      </c>
      <c r="E130" s="240"/>
      <c r="F130" s="145"/>
      <c r="G130" s="146" t="s">
        <v>416</v>
      </c>
      <c r="H130" s="145">
        <v>1</v>
      </c>
      <c r="I130" s="147">
        <v>291.58999999999997</v>
      </c>
      <c r="J130" s="148">
        <f t="shared" si="12"/>
        <v>291.58999999999997</v>
      </c>
      <c r="K130" s="148">
        <f t="shared" si="13"/>
        <v>356.08970799999997</v>
      </c>
      <c r="L130" s="120">
        <f t="shared" si="17"/>
        <v>1.4203780140242743E-4</v>
      </c>
      <c r="M130" s="234"/>
      <c r="N130" s="234"/>
    </row>
    <row r="131" spans="1:14" s="29" customFormat="1" ht="15" customHeight="1" outlineLevel="1" x14ac:dyDescent="0.35">
      <c r="A131" s="131" t="s">
        <v>270</v>
      </c>
      <c r="B131" s="122"/>
      <c r="C131" s="132"/>
      <c r="D131" s="236" t="s">
        <v>271</v>
      </c>
      <c r="E131" s="237"/>
      <c r="F131" s="133"/>
      <c r="G131" s="134"/>
      <c r="H131" s="133"/>
      <c r="I131" s="117"/>
      <c r="J131" s="118"/>
      <c r="K131" s="118"/>
      <c r="L131" s="119"/>
      <c r="M131" s="235"/>
      <c r="N131" s="235"/>
    </row>
    <row r="132" spans="1:14" s="29" customFormat="1" ht="15" customHeight="1" outlineLevel="1" x14ac:dyDescent="0.35">
      <c r="A132" s="143" t="s">
        <v>272</v>
      </c>
      <c r="B132" s="144" t="s">
        <v>62</v>
      </c>
      <c r="C132" s="152" t="s">
        <v>259</v>
      </c>
      <c r="D132" s="239" t="s">
        <v>260</v>
      </c>
      <c r="E132" s="240"/>
      <c r="F132" s="145"/>
      <c r="G132" s="146" t="s">
        <v>413</v>
      </c>
      <c r="H132" s="145">
        <v>128.84</v>
      </c>
      <c r="I132" s="147">
        <v>280.918747</v>
      </c>
      <c r="J132" s="148">
        <f t="shared" si="12"/>
        <v>36193.571363479998</v>
      </c>
      <c r="K132" s="148">
        <f t="shared" si="13"/>
        <v>44199.589349081776</v>
      </c>
      <c r="L132" s="120">
        <f>K132/$K$217</f>
        <v>1.7630423887549498E-2</v>
      </c>
      <c r="M132" s="234"/>
      <c r="N132" s="234"/>
    </row>
    <row r="133" spans="1:14" s="29" customFormat="1" ht="15" customHeight="1" outlineLevel="1" x14ac:dyDescent="0.35">
      <c r="A133" s="143" t="s">
        <v>273</v>
      </c>
      <c r="B133" s="149" t="s">
        <v>28</v>
      </c>
      <c r="C133" s="153">
        <v>92762</v>
      </c>
      <c r="D133" s="239" t="s">
        <v>437</v>
      </c>
      <c r="E133" s="240"/>
      <c r="F133" s="145"/>
      <c r="G133" s="146" t="s">
        <v>405</v>
      </c>
      <c r="H133" s="145">
        <v>1559.11</v>
      </c>
      <c r="I133" s="147">
        <v>9.44</v>
      </c>
      <c r="J133" s="148">
        <f t="shared" si="12"/>
        <v>14717.998399999999</v>
      </c>
      <c r="K133" s="148">
        <f t="shared" si="13"/>
        <v>17973.619646079998</v>
      </c>
      <c r="L133" s="120">
        <f>K133/$K$217</f>
        <v>7.169354689051219E-3</v>
      </c>
      <c r="M133" s="234"/>
      <c r="N133" s="234"/>
    </row>
    <row r="134" spans="1:14" s="29" customFormat="1" ht="15" customHeight="1" outlineLevel="1" x14ac:dyDescent="0.35">
      <c r="A134" s="143" t="s">
        <v>274</v>
      </c>
      <c r="B134" s="144" t="s">
        <v>62</v>
      </c>
      <c r="C134" s="152" t="s">
        <v>159</v>
      </c>
      <c r="D134" s="239" t="s">
        <v>160</v>
      </c>
      <c r="E134" s="240"/>
      <c r="F134" s="145"/>
      <c r="G134" s="146" t="s">
        <v>414</v>
      </c>
      <c r="H134" s="145">
        <v>13.808</v>
      </c>
      <c r="I134" s="147">
        <v>598.41970000000003</v>
      </c>
      <c r="J134" s="148">
        <f t="shared" si="12"/>
        <v>8262.979217600001</v>
      </c>
      <c r="K134" s="148">
        <f t="shared" si="13"/>
        <v>10090.750220533122</v>
      </c>
      <c r="L134" s="120">
        <f>K134/$K$217</f>
        <v>4.0250193803006082E-3</v>
      </c>
      <c r="M134" s="234"/>
      <c r="N134" s="234"/>
    </row>
    <row r="135" spans="1:14" s="29" customFormat="1" ht="15" customHeight="1" outlineLevel="1" x14ac:dyDescent="0.35">
      <c r="A135" s="143" t="s">
        <v>275</v>
      </c>
      <c r="B135" s="149" t="s">
        <v>28</v>
      </c>
      <c r="C135" s="155">
        <v>103673</v>
      </c>
      <c r="D135" s="239" t="s">
        <v>427</v>
      </c>
      <c r="E135" s="240"/>
      <c r="F135" s="145"/>
      <c r="G135" s="146" t="s">
        <v>414</v>
      </c>
      <c r="H135" s="145">
        <v>13.808</v>
      </c>
      <c r="I135" s="147">
        <v>57.84</v>
      </c>
      <c r="J135" s="148">
        <f t="shared" si="12"/>
        <v>798.65472</v>
      </c>
      <c r="K135" s="148">
        <f t="shared" si="13"/>
        <v>975.3171440640001</v>
      </c>
      <c r="L135" s="120">
        <f>K135/$K$217</f>
        <v>3.890365256300673E-4</v>
      </c>
      <c r="M135" s="234"/>
      <c r="N135" s="234"/>
    </row>
    <row r="136" spans="1:14" s="29" customFormat="1" ht="15" customHeight="1" outlineLevel="1" x14ac:dyDescent="0.35">
      <c r="A136" s="143" t="s">
        <v>276</v>
      </c>
      <c r="B136" s="144" t="s">
        <v>62</v>
      </c>
      <c r="C136" s="152" t="s">
        <v>265</v>
      </c>
      <c r="D136" s="239" t="s">
        <v>266</v>
      </c>
      <c r="E136" s="240"/>
      <c r="F136" s="145"/>
      <c r="G136" s="146" t="s">
        <v>413</v>
      </c>
      <c r="H136" s="145">
        <v>128.84</v>
      </c>
      <c r="I136" s="147">
        <v>10.326451479000001</v>
      </c>
      <c r="J136" s="148">
        <f t="shared" si="12"/>
        <v>1330.4600085543602</v>
      </c>
      <c r="K136" s="148">
        <f t="shared" si="13"/>
        <v>1624.7577624465848</v>
      </c>
      <c r="L136" s="120">
        <f>K136/$K$217</f>
        <v>6.4808674669541533E-4</v>
      </c>
      <c r="M136" s="234"/>
      <c r="N136" s="234"/>
    </row>
    <row r="137" spans="1:14" s="29" customFormat="1" ht="15" customHeight="1" outlineLevel="1" x14ac:dyDescent="0.35">
      <c r="A137" s="131" t="s">
        <v>277</v>
      </c>
      <c r="B137" s="122"/>
      <c r="C137" s="132"/>
      <c r="D137" s="236" t="s">
        <v>278</v>
      </c>
      <c r="E137" s="237"/>
      <c r="F137" s="133"/>
      <c r="G137" s="134"/>
      <c r="H137" s="133"/>
      <c r="I137" s="117"/>
      <c r="J137" s="118"/>
      <c r="K137" s="118"/>
      <c r="L137" s="119"/>
      <c r="M137" s="235"/>
      <c r="N137" s="235"/>
    </row>
    <row r="138" spans="1:14" s="29" customFormat="1" ht="15" customHeight="1" outlineLevel="1" x14ac:dyDescent="0.35">
      <c r="A138" s="143" t="s">
        <v>279</v>
      </c>
      <c r="B138" s="144" t="s">
        <v>62</v>
      </c>
      <c r="C138" s="152" t="s">
        <v>259</v>
      </c>
      <c r="D138" s="239" t="s">
        <v>260</v>
      </c>
      <c r="E138" s="240"/>
      <c r="F138" s="145"/>
      <c r="G138" s="146" t="s">
        <v>413</v>
      </c>
      <c r="H138" s="145">
        <v>200.6</v>
      </c>
      <c r="I138" s="147">
        <v>280.918747</v>
      </c>
      <c r="J138" s="148">
        <f t="shared" si="12"/>
        <v>56352.300648199998</v>
      </c>
      <c r="K138" s="148">
        <f t="shared" si="13"/>
        <v>68817.429551581838</v>
      </c>
      <c r="L138" s="120">
        <f t="shared" ref="L138:L146" si="18">K138/$K$217</f>
        <v>2.7450039054970732E-2</v>
      </c>
      <c r="M138" s="234"/>
      <c r="N138" s="234"/>
    </row>
    <row r="139" spans="1:14" s="29" customFormat="1" ht="15" customHeight="1" outlineLevel="1" x14ac:dyDescent="0.35">
      <c r="A139" s="143" t="s">
        <v>280</v>
      </c>
      <c r="B139" s="149" t="s">
        <v>28</v>
      </c>
      <c r="C139" s="153">
        <v>92762</v>
      </c>
      <c r="D139" s="239" t="s">
        <v>437</v>
      </c>
      <c r="E139" s="240"/>
      <c r="F139" s="145"/>
      <c r="G139" s="146" t="s">
        <v>405</v>
      </c>
      <c r="H139" s="145">
        <v>3148.98</v>
      </c>
      <c r="I139" s="147">
        <v>9.44</v>
      </c>
      <c r="J139" s="148">
        <f t="shared" si="12"/>
        <v>29726.371199999998</v>
      </c>
      <c r="K139" s="148">
        <f t="shared" si="13"/>
        <v>36301.844509440001</v>
      </c>
      <c r="L139" s="120">
        <f t="shared" si="18"/>
        <v>1.4480155042767033E-2</v>
      </c>
      <c r="M139" s="234"/>
      <c r="N139" s="234"/>
    </row>
    <row r="140" spans="1:14" s="29" customFormat="1" ht="15" customHeight="1" outlineLevel="1" x14ac:dyDescent="0.35">
      <c r="A140" s="143" t="s">
        <v>281</v>
      </c>
      <c r="B140" s="144" t="s">
        <v>62</v>
      </c>
      <c r="C140" s="152" t="s">
        <v>159</v>
      </c>
      <c r="D140" s="239" t="s">
        <v>160</v>
      </c>
      <c r="E140" s="240"/>
      <c r="F140" s="145"/>
      <c r="G140" s="146" t="s">
        <v>414</v>
      </c>
      <c r="H140" s="145">
        <v>30.089999999999996</v>
      </c>
      <c r="I140" s="147">
        <v>598.41970000000003</v>
      </c>
      <c r="J140" s="148">
        <f t="shared" si="12"/>
        <v>18006.448773</v>
      </c>
      <c r="K140" s="148">
        <f t="shared" si="13"/>
        <v>21989.475241587603</v>
      </c>
      <c r="L140" s="120">
        <f t="shared" si="18"/>
        <v>8.7712074995108125E-3</v>
      </c>
      <c r="M140" s="234"/>
      <c r="N140" s="234"/>
    </row>
    <row r="141" spans="1:14" s="29" customFormat="1" ht="15" customHeight="1" outlineLevel="1" x14ac:dyDescent="0.35">
      <c r="A141" s="143" t="s">
        <v>282</v>
      </c>
      <c r="B141" s="149" t="s">
        <v>28</v>
      </c>
      <c r="C141" s="155">
        <v>103673</v>
      </c>
      <c r="D141" s="239" t="s">
        <v>427</v>
      </c>
      <c r="E141" s="240"/>
      <c r="F141" s="145"/>
      <c r="G141" s="146" t="s">
        <v>414</v>
      </c>
      <c r="H141" s="145">
        <v>30.089999999999996</v>
      </c>
      <c r="I141" s="147">
        <v>57.84</v>
      </c>
      <c r="J141" s="148">
        <f t="shared" si="12"/>
        <v>1740.4055999999998</v>
      </c>
      <c r="K141" s="148">
        <f t="shared" si="13"/>
        <v>2125.3833187199998</v>
      </c>
      <c r="L141" s="120">
        <f t="shared" si="18"/>
        <v>8.477773070834822E-4</v>
      </c>
      <c r="M141" s="234"/>
      <c r="N141" s="234"/>
    </row>
    <row r="142" spans="1:14" s="29" customFormat="1" ht="15" customHeight="1" outlineLevel="1" x14ac:dyDescent="0.35">
      <c r="A142" s="143" t="s">
        <v>283</v>
      </c>
      <c r="B142" s="150" t="s">
        <v>26</v>
      </c>
      <c r="C142" s="158">
        <v>13002004</v>
      </c>
      <c r="D142" s="239" t="s">
        <v>149</v>
      </c>
      <c r="E142" s="240"/>
      <c r="F142" s="145"/>
      <c r="G142" s="146" t="s">
        <v>413</v>
      </c>
      <c r="H142" s="145">
        <v>225</v>
      </c>
      <c r="I142" s="147">
        <v>6.47</v>
      </c>
      <c r="J142" s="148">
        <f t="shared" si="12"/>
        <v>1455.75</v>
      </c>
      <c r="K142" s="148">
        <f t="shared" si="13"/>
        <v>1777.7619000000002</v>
      </c>
      <c r="L142" s="120">
        <f t="shared" si="18"/>
        <v>7.0911735447574953E-4</v>
      </c>
      <c r="M142" s="234"/>
      <c r="N142" s="234"/>
    </row>
    <row r="143" spans="1:14" s="29" customFormat="1" ht="15" customHeight="1" outlineLevel="1" x14ac:dyDescent="0.35">
      <c r="A143" s="143" t="s">
        <v>284</v>
      </c>
      <c r="B143" s="144" t="s">
        <v>62</v>
      </c>
      <c r="C143" s="152" t="s">
        <v>265</v>
      </c>
      <c r="D143" s="239" t="s">
        <v>266</v>
      </c>
      <c r="E143" s="240"/>
      <c r="F143" s="145"/>
      <c r="G143" s="146" t="s">
        <v>413</v>
      </c>
      <c r="H143" s="145">
        <v>200.6</v>
      </c>
      <c r="I143" s="147">
        <v>10.326451479000001</v>
      </c>
      <c r="J143" s="148">
        <f t="shared" si="12"/>
        <v>2071.4861666874003</v>
      </c>
      <c r="K143" s="148">
        <f t="shared" si="13"/>
        <v>2529.6989067586533</v>
      </c>
      <c r="L143" s="120">
        <f t="shared" si="18"/>
        <v>1.0090515475558856E-3</v>
      </c>
      <c r="M143" s="234"/>
      <c r="N143" s="234"/>
    </row>
    <row r="144" spans="1:14" s="29" customFormat="1" ht="15" customHeight="1" outlineLevel="1" x14ac:dyDescent="0.35">
      <c r="A144" s="143" t="s">
        <v>285</v>
      </c>
      <c r="B144" s="144" t="s">
        <v>26</v>
      </c>
      <c r="C144" s="158">
        <v>20006002</v>
      </c>
      <c r="D144" s="239" t="s">
        <v>210</v>
      </c>
      <c r="E144" s="240"/>
      <c r="F144" s="145" t="s">
        <v>410</v>
      </c>
      <c r="G144" s="146" t="s">
        <v>82</v>
      </c>
      <c r="H144" s="145">
        <v>33</v>
      </c>
      <c r="I144" s="147">
        <v>20.61</v>
      </c>
      <c r="J144" s="148">
        <f t="shared" si="12"/>
        <v>680.13</v>
      </c>
      <c r="K144" s="148">
        <f t="shared" si="13"/>
        <v>830.57475600000009</v>
      </c>
      <c r="L144" s="120">
        <f t="shared" si="18"/>
        <v>3.3130138162431152E-4</v>
      </c>
      <c r="M144" s="234"/>
      <c r="N144" s="234"/>
    </row>
    <row r="145" spans="1:14" s="29" customFormat="1" ht="15" customHeight="1" outlineLevel="1" x14ac:dyDescent="0.35">
      <c r="A145" s="143" t="s">
        <v>286</v>
      </c>
      <c r="B145" s="144" t="s">
        <v>26</v>
      </c>
      <c r="C145" s="158">
        <v>20006003</v>
      </c>
      <c r="D145" s="239" t="s">
        <v>165</v>
      </c>
      <c r="E145" s="240"/>
      <c r="F145" s="145" t="s">
        <v>410</v>
      </c>
      <c r="G145" s="146" t="s">
        <v>408</v>
      </c>
      <c r="H145" s="145">
        <v>2</v>
      </c>
      <c r="I145" s="147">
        <v>316.37</v>
      </c>
      <c r="J145" s="148">
        <f t="shared" ref="J145:J208" si="19">I145*H145</f>
        <v>632.74</v>
      </c>
      <c r="K145" s="148">
        <f t="shared" ref="K145:K208" si="20">J145*(1+$K$12)</f>
        <v>772.702088</v>
      </c>
      <c r="L145" s="120">
        <f t="shared" si="18"/>
        <v>3.0821701176093815E-4</v>
      </c>
      <c r="M145" s="234"/>
      <c r="N145" s="234"/>
    </row>
    <row r="146" spans="1:14" s="29" customFormat="1" ht="15" customHeight="1" outlineLevel="1" x14ac:dyDescent="0.35">
      <c r="A146" s="143" t="s">
        <v>287</v>
      </c>
      <c r="B146" s="144" t="s">
        <v>26</v>
      </c>
      <c r="C146" s="158">
        <v>20006004</v>
      </c>
      <c r="D146" s="239" t="s">
        <v>192</v>
      </c>
      <c r="E146" s="240"/>
      <c r="F146" s="145" t="s">
        <v>410</v>
      </c>
      <c r="G146" s="146" t="s">
        <v>416</v>
      </c>
      <c r="H146" s="145">
        <v>1</v>
      </c>
      <c r="I146" s="147">
        <v>291.58999999999997</v>
      </c>
      <c r="J146" s="148">
        <f t="shared" si="19"/>
        <v>291.58999999999997</v>
      </c>
      <c r="K146" s="148">
        <f t="shared" si="20"/>
        <v>356.08970799999997</v>
      </c>
      <c r="L146" s="120">
        <f t="shared" si="18"/>
        <v>1.4203780140242743E-4</v>
      </c>
      <c r="M146" s="234"/>
      <c r="N146" s="234"/>
    </row>
    <row r="147" spans="1:14" s="29" customFormat="1" ht="15" customHeight="1" outlineLevel="1" x14ac:dyDescent="0.35">
      <c r="A147" s="131" t="s">
        <v>288</v>
      </c>
      <c r="B147" s="122"/>
      <c r="C147" s="132"/>
      <c r="D147" s="236" t="s">
        <v>289</v>
      </c>
      <c r="E147" s="237"/>
      <c r="F147" s="133"/>
      <c r="G147" s="134"/>
      <c r="H147" s="133"/>
      <c r="I147" s="117"/>
      <c r="J147" s="118"/>
      <c r="K147" s="118"/>
      <c r="L147" s="119"/>
      <c r="M147" s="235"/>
      <c r="N147" s="235"/>
    </row>
    <row r="148" spans="1:14" s="29" customFormat="1" ht="15" customHeight="1" outlineLevel="1" x14ac:dyDescent="0.35">
      <c r="A148" s="143" t="s">
        <v>290</v>
      </c>
      <c r="B148" s="144" t="s">
        <v>62</v>
      </c>
      <c r="C148" s="152" t="s">
        <v>259</v>
      </c>
      <c r="D148" s="239" t="s">
        <v>260</v>
      </c>
      <c r="E148" s="240"/>
      <c r="F148" s="145"/>
      <c r="G148" s="146" t="s">
        <v>413</v>
      </c>
      <c r="H148" s="145">
        <v>133.10500000000002</v>
      </c>
      <c r="I148" s="147">
        <v>280.918747</v>
      </c>
      <c r="J148" s="148">
        <f t="shared" si="19"/>
        <v>37391.689819435007</v>
      </c>
      <c r="K148" s="148">
        <f t="shared" si="20"/>
        <v>45662.731607494032</v>
      </c>
      <c r="L148" s="120">
        <f>K148/$K$217</f>
        <v>1.8214045106739182E-2</v>
      </c>
      <c r="M148" s="234"/>
      <c r="N148" s="234"/>
    </row>
    <row r="149" spans="1:14" s="29" customFormat="1" ht="15" customHeight="1" outlineLevel="1" x14ac:dyDescent="0.35">
      <c r="A149" s="143" t="s">
        <v>291</v>
      </c>
      <c r="B149" s="149" t="s">
        <v>28</v>
      </c>
      <c r="C149" s="153">
        <v>92762</v>
      </c>
      <c r="D149" s="239" t="s">
        <v>437</v>
      </c>
      <c r="E149" s="240"/>
      <c r="F149" s="145"/>
      <c r="G149" s="146" t="s">
        <v>405</v>
      </c>
      <c r="H149" s="145">
        <v>1121.99</v>
      </c>
      <c r="I149" s="147">
        <v>9.44</v>
      </c>
      <c r="J149" s="148">
        <f t="shared" si="19"/>
        <v>10591.5856</v>
      </c>
      <c r="K149" s="148">
        <f t="shared" si="20"/>
        <v>12934.444334720001</v>
      </c>
      <c r="L149" s="120">
        <f>K149/$K$217</f>
        <v>5.1593179875496784E-3</v>
      </c>
      <c r="M149" s="234"/>
      <c r="N149" s="234"/>
    </row>
    <row r="150" spans="1:14" s="29" customFormat="1" ht="15" customHeight="1" outlineLevel="1" x14ac:dyDescent="0.35">
      <c r="A150" s="143" t="s">
        <v>292</v>
      </c>
      <c r="B150" s="144" t="s">
        <v>62</v>
      </c>
      <c r="C150" s="152" t="s">
        <v>159</v>
      </c>
      <c r="D150" s="239" t="s">
        <v>160</v>
      </c>
      <c r="E150" s="240"/>
      <c r="F150" s="145"/>
      <c r="G150" s="146" t="s">
        <v>414</v>
      </c>
      <c r="H150" s="145">
        <v>11.478</v>
      </c>
      <c r="I150" s="147">
        <v>598.41970000000003</v>
      </c>
      <c r="J150" s="148">
        <f t="shared" si="19"/>
        <v>6868.6613166000006</v>
      </c>
      <c r="K150" s="148">
        <f t="shared" si="20"/>
        <v>8388.0091998319203</v>
      </c>
      <c r="L150" s="120">
        <f>K150/$K$217</f>
        <v>3.3458265097834864E-3</v>
      </c>
      <c r="M150" s="234"/>
      <c r="N150" s="234"/>
    </row>
    <row r="151" spans="1:14" s="29" customFormat="1" ht="15" customHeight="1" outlineLevel="1" x14ac:dyDescent="0.35">
      <c r="A151" s="143" t="s">
        <v>293</v>
      </c>
      <c r="B151" s="149" t="s">
        <v>28</v>
      </c>
      <c r="C151" s="155">
        <v>103673</v>
      </c>
      <c r="D151" s="239" t="s">
        <v>427</v>
      </c>
      <c r="E151" s="240"/>
      <c r="F151" s="145"/>
      <c r="G151" s="146" t="s">
        <v>414</v>
      </c>
      <c r="H151" s="145">
        <v>11.478</v>
      </c>
      <c r="I151" s="147">
        <v>57.84</v>
      </c>
      <c r="J151" s="148">
        <f t="shared" si="19"/>
        <v>663.88751999999999</v>
      </c>
      <c r="K151" s="148">
        <f t="shared" si="20"/>
        <v>810.73943942400001</v>
      </c>
      <c r="L151" s="120">
        <f>K151/$K$217</f>
        <v>3.2338942940193452E-4</v>
      </c>
      <c r="M151" s="234"/>
      <c r="N151" s="234"/>
    </row>
    <row r="152" spans="1:14" s="29" customFormat="1" ht="15" customHeight="1" outlineLevel="1" x14ac:dyDescent="0.35">
      <c r="A152" s="143" t="s">
        <v>294</v>
      </c>
      <c r="B152" s="144" t="s">
        <v>62</v>
      </c>
      <c r="C152" s="152" t="s">
        <v>265</v>
      </c>
      <c r="D152" s="239" t="s">
        <v>266</v>
      </c>
      <c r="E152" s="240"/>
      <c r="F152" s="145"/>
      <c r="G152" s="146" t="s">
        <v>413</v>
      </c>
      <c r="H152" s="145">
        <v>133.10500000000002</v>
      </c>
      <c r="I152" s="147">
        <v>10.326451479000001</v>
      </c>
      <c r="J152" s="148">
        <f t="shared" si="19"/>
        <v>1374.5023241122954</v>
      </c>
      <c r="K152" s="148">
        <f t="shared" si="20"/>
        <v>1678.5422382059351</v>
      </c>
      <c r="L152" s="120">
        <f>K152/$K$217</f>
        <v>6.6954040995725905E-4</v>
      </c>
      <c r="M152" s="234"/>
      <c r="N152" s="234"/>
    </row>
    <row r="153" spans="1:14" s="29" customFormat="1" ht="15" customHeight="1" outlineLevel="1" x14ac:dyDescent="0.35">
      <c r="A153" s="131" t="s">
        <v>295</v>
      </c>
      <c r="B153" s="122"/>
      <c r="C153" s="132"/>
      <c r="D153" s="236" t="s">
        <v>296</v>
      </c>
      <c r="E153" s="237"/>
      <c r="F153" s="133"/>
      <c r="G153" s="134"/>
      <c r="H153" s="133"/>
      <c r="I153" s="117"/>
      <c r="J153" s="118"/>
      <c r="K153" s="118"/>
      <c r="L153" s="119"/>
      <c r="M153" s="235"/>
      <c r="N153" s="235"/>
    </row>
    <row r="154" spans="1:14" s="29" customFormat="1" ht="15" customHeight="1" outlineLevel="1" x14ac:dyDescent="0.35">
      <c r="A154" s="143" t="s">
        <v>297</v>
      </c>
      <c r="B154" s="144" t="s">
        <v>62</v>
      </c>
      <c r="C154" s="157" t="s">
        <v>442</v>
      </c>
      <c r="D154" s="239" t="s">
        <v>298</v>
      </c>
      <c r="E154" s="240"/>
      <c r="F154" s="145"/>
      <c r="G154" s="146" t="s">
        <v>413</v>
      </c>
      <c r="H154" s="145">
        <v>224</v>
      </c>
      <c r="I154" s="147">
        <v>182.00845106650002</v>
      </c>
      <c r="J154" s="148">
        <f t="shared" si="19"/>
        <v>40769.893038896</v>
      </c>
      <c r="K154" s="148">
        <f t="shared" si="20"/>
        <v>49788.193379099801</v>
      </c>
      <c r="L154" s="120">
        <f t="shared" ref="L154:L161" si="21">K154/$K$217</f>
        <v>1.9859617856088755E-2</v>
      </c>
      <c r="M154" s="234"/>
      <c r="N154" s="234"/>
    </row>
    <row r="155" spans="1:14" s="29" customFormat="1" ht="15" customHeight="1" outlineLevel="1" x14ac:dyDescent="0.35">
      <c r="A155" s="143" t="s">
        <v>299</v>
      </c>
      <c r="B155" s="149" t="s">
        <v>28</v>
      </c>
      <c r="C155" s="153">
        <v>92762</v>
      </c>
      <c r="D155" s="239" t="s">
        <v>437</v>
      </c>
      <c r="E155" s="240"/>
      <c r="F155" s="145"/>
      <c r="G155" s="146" t="s">
        <v>405</v>
      </c>
      <c r="H155" s="145">
        <v>646.66</v>
      </c>
      <c r="I155" s="147">
        <v>9.44</v>
      </c>
      <c r="J155" s="148">
        <f t="shared" si="19"/>
        <v>6104.4703999999992</v>
      </c>
      <c r="K155" s="148">
        <f t="shared" si="20"/>
        <v>7454.7792524799997</v>
      </c>
      <c r="L155" s="120">
        <f t="shared" si="21"/>
        <v>2.9735778124839567E-3</v>
      </c>
      <c r="M155" s="234"/>
      <c r="N155" s="234"/>
    </row>
    <row r="156" spans="1:14" s="29" customFormat="1" ht="15" customHeight="1" outlineLevel="1" x14ac:dyDescent="0.35">
      <c r="A156" s="143" t="s">
        <v>300</v>
      </c>
      <c r="B156" s="149" t="s">
        <v>28</v>
      </c>
      <c r="C156" s="153">
        <v>91596</v>
      </c>
      <c r="D156" s="239" t="s">
        <v>301</v>
      </c>
      <c r="E156" s="240"/>
      <c r="F156" s="145"/>
      <c r="G156" s="146" t="s">
        <v>405</v>
      </c>
      <c r="H156" s="145">
        <v>608.01</v>
      </c>
      <c r="I156" s="147">
        <v>9.3699999999999992</v>
      </c>
      <c r="J156" s="148">
        <f t="shared" si="19"/>
        <v>5697.0536999999995</v>
      </c>
      <c r="K156" s="148">
        <f t="shared" si="20"/>
        <v>6957.2419784399999</v>
      </c>
      <c r="L156" s="120">
        <f t="shared" si="21"/>
        <v>2.7751191125195119E-3</v>
      </c>
      <c r="M156" s="234"/>
      <c r="N156" s="234"/>
    </row>
    <row r="157" spans="1:14" s="29" customFormat="1" ht="15" customHeight="1" outlineLevel="1" x14ac:dyDescent="0.35">
      <c r="A157" s="143" t="s">
        <v>302</v>
      </c>
      <c r="B157" s="144" t="s">
        <v>62</v>
      </c>
      <c r="C157" s="152" t="s">
        <v>159</v>
      </c>
      <c r="D157" s="239" t="s">
        <v>160</v>
      </c>
      <c r="E157" s="240"/>
      <c r="F157" s="145"/>
      <c r="G157" s="146" t="s">
        <v>414</v>
      </c>
      <c r="H157" s="145">
        <v>8.9600000000000009</v>
      </c>
      <c r="I157" s="147">
        <v>598.41970000000003</v>
      </c>
      <c r="J157" s="148">
        <f t="shared" si="19"/>
        <v>5361.8405120000007</v>
      </c>
      <c r="K157" s="148">
        <f t="shared" si="20"/>
        <v>6547.8796332544016</v>
      </c>
      <c r="L157" s="120">
        <f t="shared" si="21"/>
        <v>2.6118318110873013E-3</v>
      </c>
      <c r="M157" s="234"/>
      <c r="N157" s="234"/>
    </row>
    <row r="158" spans="1:14" s="29" customFormat="1" ht="15" customHeight="1" outlineLevel="1" x14ac:dyDescent="0.35">
      <c r="A158" s="143" t="s">
        <v>303</v>
      </c>
      <c r="B158" s="149" t="s">
        <v>28</v>
      </c>
      <c r="C158" s="155">
        <v>103673</v>
      </c>
      <c r="D158" s="239" t="s">
        <v>427</v>
      </c>
      <c r="E158" s="240"/>
      <c r="F158" s="145"/>
      <c r="G158" s="146" t="s">
        <v>414</v>
      </c>
      <c r="H158" s="145">
        <v>8.9600000000000009</v>
      </c>
      <c r="I158" s="147">
        <v>57.84</v>
      </c>
      <c r="J158" s="148">
        <f t="shared" si="19"/>
        <v>518.24640000000011</v>
      </c>
      <c r="K158" s="148">
        <f t="shared" si="20"/>
        <v>632.88250368000013</v>
      </c>
      <c r="L158" s="120">
        <f t="shared" si="21"/>
        <v>2.5244548592449326E-4</v>
      </c>
      <c r="M158" s="234"/>
      <c r="N158" s="234"/>
    </row>
    <row r="159" spans="1:14" s="29" customFormat="1" ht="15" customHeight="1" outlineLevel="1" x14ac:dyDescent="0.35">
      <c r="A159" s="143" t="s">
        <v>304</v>
      </c>
      <c r="B159" s="144" t="s">
        <v>26</v>
      </c>
      <c r="C159" s="158">
        <v>20006002</v>
      </c>
      <c r="D159" s="239" t="s">
        <v>210</v>
      </c>
      <c r="E159" s="240"/>
      <c r="F159" s="145" t="s">
        <v>411</v>
      </c>
      <c r="G159" s="146" t="s">
        <v>82</v>
      </c>
      <c r="H159" s="145">
        <v>16</v>
      </c>
      <c r="I159" s="147">
        <v>20.61</v>
      </c>
      <c r="J159" s="148">
        <f t="shared" si="19"/>
        <v>329.76</v>
      </c>
      <c r="K159" s="148">
        <f t="shared" si="20"/>
        <v>402.70291200000003</v>
      </c>
      <c r="L159" s="120">
        <f t="shared" si="21"/>
        <v>1.606309729087571E-4</v>
      </c>
      <c r="M159" s="234"/>
      <c r="N159" s="234"/>
    </row>
    <row r="160" spans="1:14" s="29" customFormat="1" ht="15" customHeight="1" outlineLevel="1" x14ac:dyDescent="0.35">
      <c r="A160" s="143" t="s">
        <v>305</v>
      </c>
      <c r="B160" s="144" t="s">
        <v>26</v>
      </c>
      <c r="C160" s="158">
        <v>20006003</v>
      </c>
      <c r="D160" s="239" t="s">
        <v>165</v>
      </c>
      <c r="E160" s="240"/>
      <c r="F160" s="145" t="s">
        <v>411</v>
      </c>
      <c r="G160" s="146" t="s">
        <v>408</v>
      </c>
      <c r="H160" s="145">
        <v>1</v>
      </c>
      <c r="I160" s="147">
        <v>316.37</v>
      </c>
      <c r="J160" s="148">
        <f t="shared" si="19"/>
        <v>316.37</v>
      </c>
      <c r="K160" s="148">
        <f t="shared" si="20"/>
        <v>386.351044</v>
      </c>
      <c r="L160" s="120">
        <f t="shared" si="21"/>
        <v>1.5410850588046908E-4</v>
      </c>
      <c r="M160" s="234"/>
      <c r="N160" s="234"/>
    </row>
    <row r="161" spans="1:14" s="29" customFormat="1" ht="15" customHeight="1" outlineLevel="1" x14ac:dyDescent="0.35">
      <c r="A161" s="143" t="s">
        <v>306</v>
      </c>
      <c r="B161" s="144" t="s">
        <v>26</v>
      </c>
      <c r="C161" s="158">
        <v>20006004</v>
      </c>
      <c r="D161" s="239" t="s">
        <v>192</v>
      </c>
      <c r="E161" s="240"/>
      <c r="F161" s="145" t="s">
        <v>411</v>
      </c>
      <c r="G161" s="146" t="s">
        <v>416</v>
      </c>
      <c r="H161" s="145">
        <v>1</v>
      </c>
      <c r="I161" s="147">
        <v>291.58999999999997</v>
      </c>
      <c r="J161" s="148">
        <f t="shared" si="19"/>
        <v>291.58999999999997</v>
      </c>
      <c r="K161" s="148">
        <f t="shared" si="20"/>
        <v>356.08970799999997</v>
      </c>
      <c r="L161" s="120">
        <f t="shared" si="21"/>
        <v>1.4203780140242743E-4</v>
      </c>
      <c r="M161" s="234"/>
      <c r="N161" s="234"/>
    </row>
    <row r="162" spans="1:14" s="29" customFormat="1" ht="15" customHeight="1" x14ac:dyDescent="0.35">
      <c r="A162" s="127">
        <v>6</v>
      </c>
      <c r="B162" s="126"/>
      <c r="C162" s="128"/>
      <c r="D162" s="274" t="s">
        <v>307</v>
      </c>
      <c r="E162" s="275"/>
      <c r="F162" s="129"/>
      <c r="G162" s="130"/>
      <c r="H162" s="129"/>
      <c r="I162" s="114"/>
      <c r="J162" s="115">
        <f>SUBTOTAL(9,J163:J170)</f>
        <v>205715.22388148744</v>
      </c>
      <c r="K162" s="115">
        <f t="shared" ref="K162:L162" si="22">SUBTOTAL(9,K163:K170)</f>
        <v>251219.4314040725</v>
      </c>
      <c r="L162" s="116">
        <f t="shared" si="22"/>
        <v>0.10020692793008888</v>
      </c>
      <c r="M162" s="238"/>
      <c r="N162" s="238"/>
    </row>
    <row r="163" spans="1:14" s="29" customFormat="1" ht="15" customHeight="1" outlineLevel="1" x14ac:dyDescent="0.35">
      <c r="A163" s="131" t="s">
        <v>308</v>
      </c>
      <c r="B163" s="122"/>
      <c r="C163" s="132"/>
      <c r="D163" s="236" t="s">
        <v>307</v>
      </c>
      <c r="E163" s="237"/>
      <c r="F163" s="133"/>
      <c r="G163" s="134"/>
      <c r="H163" s="133"/>
      <c r="I163" s="117"/>
      <c r="J163" s="118"/>
      <c r="K163" s="118"/>
      <c r="L163" s="119"/>
      <c r="M163" s="235"/>
      <c r="N163" s="235"/>
    </row>
    <row r="164" spans="1:14" s="29" customFormat="1" ht="15" customHeight="1" outlineLevel="1" x14ac:dyDescent="0.35">
      <c r="A164" s="143" t="s">
        <v>309</v>
      </c>
      <c r="B164" s="144" t="s">
        <v>26</v>
      </c>
      <c r="C164" s="154">
        <v>3060001</v>
      </c>
      <c r="D164" s="239" t="s">
        <v>310</v>
      </c>
      <c r="E164" s="240"/>
      <c r="F164" s="145"/>
      <c r="G164" s="146" t="s">
        <v>405</v>
      </c>
      <c r="H164" s="145">
        <v>4623.1899999999996</v>
      </c>
      <c r="I164" s="147">
        <v>29.3</v>
      </c>
      <c r="J164" s="148">
        <f t="shared" si="19"/>
        <v>135459.467</v>
      </c>
      <c r="K164" s="148">
        <f t="shared" si="20"/>
        <v>165423.1011004</v>
      </c>
      <c r="L164" s="120">
        <f>K164/$K$217</f>
        <v>6.5984309721954376E-2</v>
      </c>
      <c r="M164" s="234"/>
      <c r="N164" s="234"/>
    </row>
    <row r="165" spans="1:14" s="29" customFormat="1" ht="15" customHeight="1" outlineLevel="1" x14ac:dyDescent="0.35">
      <c r="A165" s="143" t="s">
        <v>311</v>
      </c>
      <c r="B165" s="144" t="s">
        <v>64</v>
      </c>
      <c r="C165" s="151">
        <v>500011090</v>
      </c>
      <c r="D165" s="239" t="s">
        <v>312</v>
      </c>
      <c r="E165" s="240"/>
      <c r="F165" s="145"/>
      <c r="G165" s="146" t="s">
        <v>405</v>
      </c>
      <c r="H165" s="145">
        <v>4623.1899999999996</v>
      </c>
      <c r="I165" s="147">
        <v>6.9256556764011901</v>
      </c>
      <c r="J165" s="148">
        <f t="shared" si="19"/>
        <v>32018.622066581214</v>
      </c>
      <c r="K165" s="148">
        <f t="shared" si="20"/>
        <v>39101.141267708983</v>
      </c>
      <c r="L165" s="120">
        <f>K165/$K$217</f>
        <v>1.5596744340589335E-2</v>
      </c>
      <c r="M165" s="234"/>
      <c r="N165" s="234"/>
    </row>
    <row r="166" spans="1:14" s="29" customFormat="1" ht="15" customHeight="1" outlineLevel="1" x14ac:dyDescent="0.35">
      <c r="A166" s="143" t="s">
        <v>313</v>
      </c>
      <c r="B166" s="144" t="s">
        <v>62</v>
      </c>
      <c r="C166" s="152" t="s">
        <v>314</v>
      </c>
      <c r="D166" s="239" t="s">
        <v>315</v>
      </c>
      <c r="E166" s="240"/>
      <c r="F166" s="145"/>
      <c r="G166" s="146" t="s">
        <v>405</v>
      </c>
      <c r="H166" s="145">
        <v>4623.1899999999996</v>
      </c>
      <c r="I166" s="147">
        <v>4.5</v>
      </c>
      <c r="J166" s="148">
        <f t="shared" si="19"/>
        <v>20804.355</v>
      </c>
      <c r="K166" s="148">
        <f t="shared" si="20"/>
        <v>25406.278326</v>
      </c>
      <c r="L166" s="120">
        <f>K166/$K$217</f>
        <v>1.0134109001665347E-2</v>
      </c>
      <c r="M166" s="234"/>
      <c r="N166" s="234"/>
    </row>
    <row r="167" spans="1:14" s="29" customFormat="1" ht="15" customHeight="1" outlineLevel="1" x14ac:dyDescent="0.35">
      <c r="A167" s="131" t="s">
        <v>270</v>
      </c>
      <c r="B167" s="122"/>
      <c r="C167" s="132"/>
      <c r="D167" s="236" t="s">
        <v>316</v>
      </c>
      <c r="E167" s="237"/>
      <c r="F167" s="133"/>
      <c r="G167" s="134"/>
      <c r="H167" s="133"/>
      <c r="I167" s="117"/>
      <c r="J167" s="118"/>
      <c r="K167" s="118"/>
      <c r="L167" s="119"/>
      <c r="M167" s="235"/>
      <c r="N167" s="235"/>
    </row>
    <row r="168" spans="1:14" s="29" customFormat="1" ht="15" customHeight="1" outlineLevel="1" x14ac:dyDescent="0.35">
      <c r="A168" s="143" t="s">
        <v>272</v>
      </c>
      <c r="B168" s="144" t="s">
        <v>26</v>
      </c>
      <c r="C168" s="154">
        <v>3060001</v>
      </c>
      <c r="D168" s="239" t="s">
        <v>310</v>
      </c>
      <c r="E168" s="240"/>
      <c r="F168" s="145"/>
      <c r="G168" s="146" t="s">
        <v>405</v>
      </c>
      <c r="H168" s="145">
        <v>428.05400000000003</v>
      </c>
      <c r="I168" s="147">
        <v>29.3</v>
      </c>
      <c r="J168" s="148">
        <f t="shared" si="19"/>
        <v>12541.9822</v>
      </c>
      <c r="K168" s="148">
        <f t="shared" si="20"/>
        <v>15316.268662640001</v>
      </c>
      <c r="L168" s="120">
        <f>K168/$K$217</f>
        <v>6.109385016346172E-3</v>
      </c>
      <c r="M168" s="234"/>
      <c r="N168" s="234"/>
    </row>
    <row r="169" spans="1:14" s="29" customFormat="1" ht="15" customHeight="1" outlineLevel="1" x14ac:dyDescent="0.35">
      <c r="A169" s="143" t="s">
        <v>273</v>
      </c>
      <c r="B169" s="144" t="s">
        <v>64</v>
      </c>
      <c r="C169" s="151">
        <v>500011090</v>
      </c>
      <c r="D169" s="239" t="s">
        <v>312</v>
      </c>
      <c r="E169" s="240"/>
      <c r="F169" s="145"/>
      <c r="G169" s="146" t="s">
        <v>405</v>
      </c>
      <c r="H169" s="145">
        <v>428.05400000000003</v>
      </c>
      <c r="I169" s="147">
        <v>6.9256556764011901</v>
      </c>
      <c r="J169" s="148">
        <f t="shared" si="19"/>
        <v>2964.5546149062352</v>
      </c>
      <c r="K169" s="148">
        <f t="shared" si="20"/>
        <v>3620.3140957234946</v>
      </c>
      <c r="L169" s="120">
        <f>K169/$K$217</f>
        <v>1.4440783965112029E-3</v>
      </c>
      <c r="M169" s="234"/>
      <c r="N169" s="234"/>
    </row>
    <row r="170" spans="1:14" s="29" customFormat="1" ht="15" customHeight="1" outlineLevel="1" x14ac:dyDescent="0.35">
      <c r="A170" s="143" t="s">
        <v>274</v>
      </c>
      <c r="B170" s="144" t="s">
        <v>62</v>
      </c>
      <c r="C170" s="152" t="s">
        <v>314</v>
      </c>
      <c r="D170" s="239" t="s">
        <v>315</v>
      </c>
      <c r="E170" s="240"/>
      <c r="F170" s="145"/>
      <c r="G170" s="146" t="s">
        <v>405</v>
      </c>
      <c r="H170" s="145">
        <v>428.05400000000003</v>
      </c>
      <c r="I170" s="147">
        <v>4.5</v>
      </c>
      <c r="J170" s="148">
        <f t="shared" si="19"/>
        <v>1926.2430000000002</v>
      </c>
      <c r="K170" s="148">
        <f t="shared" si="20"/>
        <v>2352.3279516000002</v>
      </c>
      <c r="L170" s="120">
        <f>K170/$K$217</f>
        <v>9.3830145302244963E-4</v>
      </c>
      <c r="M170" s="234"/>
      <c r="N170" s="234"/>
    </row>
    <row r="171" spans="1:14" s="29" customFormat="1" ht="15" customHeight="1" x14ac:dyDescent="0.35">
      <c r="A171" s="127">
        <v>7</v>
      </c>
      <c r="B171" s="126"/>
      <c r="C171" s="128"/>
      <c r="D171" s="274" t="s">
        <v>317</v>
      </c>
      <c r="E171" s="275"/>
      <c r="F171" s="129"/>
      <c r="G171" s="130"/>
      <c r="H171" s="129"/>
      <c r="I171" s="114"/>
      <c r="J171" s="115">
        <f>SUBTOTAL(9,J172:J214)</f>
        <v>125331.93510478547</v>
      </c>
      <c r="K171" s="115">
        <f t="shared" ref="K171:L171" si="23">SUBTOTAL(9,K172:K214)</f>
        <v>153055.359149964</v>
      </c>
      <c r="L171" s="116">
        <f t="shared" si="23"/>
        <v>6.105103915701994E-2</v>
      </c>
      <c r="M171" s="238"/>
      <c r="N171" s="238"/>
    </row>
    <row r="172" spans="1:14" s="29" customFormat="1" ht="15" customHeight="1" outlineLevel="1" x14ac:dyDescent="0.35">
      <c r="A172" s="131" t="s">
        <v>318</v>
      </c>
      <c r="B172" s="122"/>
      <c r="C172" s="132"/>
      <c r="D172" s="236" t="s">
        <v>319</v>
      </c>
      <c r="E172" s="237"/>
      <c r="F172" s="133"/>
      <c r="G172" s="134"/>
      <c r="H172" s="133"/>
      <c r="I172" s="117"/>
      <c r="J172" s="118"/>
      <c r="K172" s="118"/>
      <c r="L172" s="119"/>
      <c r="M172" s="235"/>
      <c r="N172" s="235"/>
    </row>
    <row r="173" spans="1:14" s="29" customFormat="1" ht="15" customHeight="1" outlineLevel="1" x14ac:dyDescent="0.35">
      <c r="A173" s="143" t="s">
        <v>320</v>
      </c>
      <c r="B173" s="144" t="s">
        <v>64</v>
      </c>
      <c r="C173" s="151">
        <v>500010182</v>
      </c>
      <c r="D173" s="239" t="s">
        <v>321</v>
      </c>
      <c r="E173" s="240"/>
      <c r="F173" s="145"/>
      <c r="G173" s="146" t="s">
        <v>81</v>
      </c>
      <c r="H173" s="145">
        <v>63</v>
      </c>
      <c r="I173" s="147">
        <v>599.51883359567364</v>
      </c>
      <c r="J173" s="148">
        <f t="shared" si="19"/>
        <v>37769.686516527436</v>
      </c>
      <c r="K173" s="148">
        <f t="shared" si="20"/>
        <v>46124.34117398331</v>
      </c>
      <c r="L173" s="120">
        <f>K173/$K$217</f>
        <v>1.8398172888187066E-2</v>
      </c>
      <c r="M173" s="234"/>
      <c r="N173" s="234"/>
    </row>
    <row r="174" spans="1:14" s="29" customFormat="1" ht="15" customHeight="1" outlineLevel="1" x14ac:dyDescent="0.35">
      <c r="A174" s="143" t="s">
        <v>322</v>
      </c>
      <c r="B174" s="144" t="s">
        <v>64</v>
      </c>
      <c r="C174" s="151">
        <v>500010155</v>
      </c>
      <c r="D174" s="239" t="s">
        <v>323</v>
      </c>
      <c r="E174" s="240"/>
      <c r="F174" s="145"/>
      <c r="G174" s="146" t="s">
        <v>81</v>
      </c>
      <c r="H174" s="145">
        <v>39</v>
      </c>
      <c r="I174" s="147">
        <v>260.50854705025802</v>
      </c>
      <c r="J174" s="148">
        <f t="shared" si="19"/>
        <v>10159.833334960063</v>
      </c>
      <c r="K174" s="148">
        <f t="shared" si="20"/>
        <v>12407.18846865323</v>
      </c>
      <c r="L174" s="120">
        <f>K174/$K$217</f>
        <v>4.9490050739491058E-3</v>
      </c>
      <c r="M174" s="234"/>
      <c r="N174" s="234"/>
    </row>
    <row r="175" spans="1:14" s="29" customFormat="1" ht="15" customHeight="1" outlineLevel="1" x14ac:dyDescent="0.35">
      <c r="A175" s="143" t="s">
        <v>324</v>
      </c>
      <c r="B175" s="144" t="s">
        <v>62</v>
      </c>
      <c r="C175" s="152" t="s">
        <v>325</v>
      </c>
      <c r="D175" s="239" t="s">
        <v>326</v>
      </c>
      <c r="E175" s="240"/>
      <c r="F175" s="145"/>
      <c r="G175" s="146" t="s">
        <v>82</v>
      </c>
      <c r="H175" s="145">
        <v>2</v>
      </c>
      <c r="I175" s="147">
        <v>277.93127609999999</v>
      </c>
      <c r="J175" s="148">
        <f t="shared" si="19"/>
        <v>555.86255219999998</v>
      </c>
      <c r="K175" s="148">
        <f t="shared" si="20"/>
        <v>678.81934874664</v>
      </c>
      <c r="L175" s="120">
        <f>K175/$K$217</f>
        <v>2.7076886997643974E-4</v>
      </c>
      <c r="M175" s="234"/>
      <c r="N175" s="234"/>
    </row>
    <row r="176" spans="1:14" s="29" customFormat="1" ht="15" customHeight="1" outlineLevel="1" x14ac:dyDescent="0.35">
      <c r="A176" s="131" t="s">
        <v>327</v>
      </c>
      <c r="B176" s="122"/>
      <c r="C176" s="132"/>
      <c r="D176" s="236" t="s">
        <v>328</v>
      </c>
      <c r="E176" s="237"/>
      <c r="F176" s="133"/>
      <c r="G176" s="134"/>
      <c r="H176" s="133"/>
      <c r="I176" s="117"/>
      <c r="J176" s="118"/>
      <c r="K176" s="118"/>
      <c r="L176" s="119"/>
      <c r="M176" s="235"/>
      <c r="N176" s="235"/>
    </row>
    <row r="177" spans="1:14" s="29" customFormat="1" ht="15" customHeight="1" outlineLevel="1" x14ac:dyDescent="0.35">
      <c r="A177" s="143" t="s">
        <v>329</v>
      </c>
      <c r="B177" s="144" t="s">
        <v>62</v>
      </c>
      <c r="C177" s="152" t="s">
        <v>330</v>
      </c>
      <c r="D177" s="239" t="s">
        <v>331</v>
      </c>
      <c r="E177" s="240"/>
      <c r="F177" s="145"/>
      <c r="G177" s="146" t="s">
        <v>81</v>
      </c>
      <c r="H177" s="145">
        <v>12</v>
      </c>
      <c r="I177" s="147">
        <v>65.046774799999994</v>
      </c>
      <c r="J177" s="148">
        <f t="shared" si="19"/>
        <v>780.56129759999999</v>
      </c>
      <c r="K177" s="148">
        <f t="shared" si="20"/>
        <v>953.22145662911998</v>
      </c>
      <c r="L177" s="120">
        <f t="shared" ref="L177:L186" si="24">K177/$K$217</f>
        <v>3.8022295199056851E-4</v>
      </c>
      <c r="M177" s="234"/>
      <c r="N177" s="234"/>
    </row>
    <row r="178" spans="1:14" s="29" customFormat="1" ht="15" customHeight="1" outlineLevel="1" x14ac:dyDescent="0.35">
      <c r="A178" s="143" t="s">
        <v>332</v>
      </c>
      <c r="B178" s="144" t="s">
        <v>62</v>
      </c>
      <c r="C178" s="152" t="s">
        <v>333</v>
      </c>
      <c r="D178" s="239" t="s">
        <v>334</v>
      </c>
      <c r="E178" s="240"/>
      <c r="F178" s="145"/>
      <c r="G178" s="146" t="s">
        <v>81</v>
      </c>
      <c r="H178" s="145">
        <v>51</v>
      </c>
      <c r="I178" s="147">
        <v>105.0688238</v>
      </c>
      <c r="J178" s="148">
        <f t="shared" si="19"/>
        <v>5358.5100137999998</v>
      </c>
      <c r="K178" s="148">
        <f t="shared" si="20"/>
        <v>6543.8124288525605</v>
      </c>
      <c r="L178" s="120">
        <f t="shared" si="24"/>
        <v>2.610209476158453E-3</v>
      </c>
      <c r="M178" s="234"/>
      <c r="N178" s="234"/>
    </row>
    <row r="179" spans="1:14" s="29" customFormat="1" ht="15" customHeight="1" outlineLevel="1" x14ac:dyDescent="0.35">
      <c r="A179" s="143" t="s">
        <v>335</v>
      </c>
      <c r="B179" s="144" t="s">
        <v>62</v>
      </c>
      <c r="C179" s="152" t="s">
        <v>336</v>
      </c>
      <c r="D179" s="239" t="s">
        <v>337</v>
      </c>
      <c r="E179" s="240"/>
      <c r="F179" s="145"/>
      <c r="G179" s="146" t="s">
        <v>81</v>
      </c>
      <c r="H179" s="145">
        <v>9</v>
      </c>
      <c r="I179" s="147">
        <v>191.95582380000002</v>
      </c>
      <c r="J179" s="148">
        <f t="shared" si="19"/>
        <v>1727.6024142000001</v>
      </c>
      <c r="K179" s="148">
        <f t="shared" si="20"/>
        <v>2109.7480682210403</v>
      </c>
      <c r="L179" s="120">
        <f t="shared" si="24"/>
        <v>8.4154068593056636E-4</v>
      </c>
      <c r="M179" s="234"/>
      <c r="N179" s="234"/>
    </row>
    <row r="180" spans="1:14" s="29" customFormat="1" ht="15" customHeight="1" outlineLevel="1" x14ac:dyDescent="0.35">
      <c r="A180" s="143" t="s">
        <v>338</v>
      </c>
      <c r="B180" s="144" t="s">
        <v>62</v>
      </c>
      <c r="C180" s="152" t="s">
        <v>339</v>
      </c>
      <c r="D180" s="239" t="s">
        <v>340</v>
      </c>
      <c r="E180" s="240"/>
      <c r="F180" s="145"/>
      <c r="G180" s="146" t="s">
        <v>81</v>
      </c>
      <c r="H180" s="145">
        <v>119</v>
      </c>
      <c r="I180" s="147">
        <v>24.7581889372</v>
      </c>
      <c r="J180" s="148">
        <f t="shared" si="19"/>
        <v>2946.2244835268002</v>
      </c>
      <c r="K180" s="148">
        <f t="shared" si="20"/>
        <v>3597.9293392829286</v>
      </c>
      <c r="L180" s="120">
        <f t="shared" si="24"/>
        <v>1.435149518427069E-3</v>
      </c>
      <c r="M180" s="234"/>
      <c r="N180" s="234"/>
    </row>
    <row r="181" spans="1:14" s="29" customFormat="1" ht="15" customHeight="1" outlineLevel="1" x14ac:dyDescent="0.35">
      <c r="A181" s="143" t="s">
        <v>341</v>
      </c>
      <c r="B181" s="149" t="s">
        <v>28</v>
      </c>
      <c r="C181" s="156">
        <v>96396</v>
      </c>
      <c r="D181" s="239" t="s">
        <v>138</v>
      </c>
      <c r="E181" s="240"/>
      <c r="F181" s="145"/>
      <c r="G181" s="146" t="s">
        <v>414</v>
      </c>
      <c r="H181" s="145">
        <v>45</v>
      </c>
      <c r="I181" s="147">
        <v>158.61000000000001</v>
      </c>
      <c r="J181" s="148">
        <f t="shared" si="19"/>
        <v>7137.4500000000007</v>
      </c>
      <c r="K181" s="148">
        <f t="shared" si="20"/>
        <v>8716.2539400000005</v>
      </c>
      <c r="L181" s="120">
        <f t="shared" si="24"/>
        <v>3.4767574526552896E-3</v>
      </c>
      <c r="M181" s="234"/>
      <c r="N181" s="234"/>
    </row>
    <row r="182" spans="1:14" s="29" customFormat="1" ht="15" customHeight="1" outlineLevel="1" x14ac:dyDescent="0.35">
      <c r="A182" s="143" t="s">
        <v>342</v>
      </c>
      <c r="B182" s="149" t="s">
        <v>28</v>
      </c>
      <c r="C182" s="155">
        <v>104515</v>
      </c>
      <c r="D182" s="239" t="s">
        <v>343</v>
      </c>
      <c r="E182" s="240"/>
      <c r="F182" s="145"/>
      <c r="G182" s="146" t="s">
        <v>413</v>
      </c>
      <c r="H182" s="145">
        <v>206</v>
      </c>
      <c r="I182" s="147">
        <v>27</v>
      </c>
      <c r="J182" s="148">
        <f t="shared" si="19"/>
        <v>5562</v>
      </c>
      <c r="K182" s="148">
        <f t="shared" si="20"/>
        <v>6792.3144000000002</v>
      </c>
      <c r="L182" s="120">
        <f t="shared" si="24"/>
        <v>2.7093324579042545E-3</v>
      </c>
      <c r="M182" s="234"/>
      <c r="N182" s="234"/>
    </row>
    <row r="183" spans="1:14" s="29" customFormat="1" ht="15" customHeight="1" outlineLevel="1" x14ac:dyDescent="0.35">
      <c r="A183" s="143" t="s">
        <v>344</v>
      </c>
      <c r="B183" s="144" t="s">
        <v>62</v>
      </c>
      <c r="C183" s="157" t="s">
        <v>443</v>
      </c>
      <c r="D183" s="239" t="s">
        <v>345</v>
      </c>
      <c r="E183" s="240"/>
      <c r="F183" s="145" t="s">
        <v>412</v>
      </c>
      <c r="G183" s="146" t="s">
        <v>413</v>
      </c>
      <c r="H183" s="145">
        <v>9.6</v>
      </c>
      <c r="I183" s="147">
        <v>1403.2632115000001</v>
      </c>
      <c r="J183" s="148">
        <f t="shared" si="19"/>
        <v>13471.326830400001</v>
      </c>
      <c r="K183" s="148">
        <f t="shared" si="20"/>
        <v>16451.184325284481</v>
      </c>
      <c r="L183" s="120">
        <f t="shared" si="24"/>
        <v>6.5620825301400867E-3</v>
      </c>
      <c r="M183" s="234"/>
      <c r="N183" s="234"/>
    </row>
    <row r="184" spans="1:14" s="29" customFormat="1" ht="15" customHeight="1" outlineLevel="1" x14ac:dyDescent="0.35">
      <c r="A184" s="143" t="s">
        <v>422</v>
      </c>
      <c r="B184" s="144" t="s">
        <v>62</v>
      </c>
      <c r="C184" s="152" t="s">
        <v>346</v>
      </c>
      <c r="D184" s="239" t="s">
        <v>347</v>
      </c>
      <c r="E184" s="240"/>
      <c r="F184" s="145"/>
      <c r="G184" s="146" t="s">
        <v>81</v>
      </c>
      <c r="H184" s="145">
        <v>84</v>
      </c>
      <c r="I184" s="147">
        <v>184.34279340000001</v>
      </c>
      <c r="J184" s="148">
        <f t="shared" si="19"/>
        <v>15484.794645600001</v>
      </c>
      <c r="K184" s="148">
        <f t="shared" si="20"/>
        <v>18910.031221206722</v>
      </c>
      <c r="L184" s="120">
        <f t="shared" si="24"/>
        <v>7.5428724806375566E-3</v>
      </c>
      <c r="M184" s="234"/>
      <c r="N184" s="234"/>
    </row>
    <row r="185" spans="1:14" s="29" customFormat="1" ht="15" customHeight="1" outlineLevel="1" x14ac:dyDescent="0.35">
      <c r="A185" s="143" t="s">
        <v>423</v>
      </c>
      <c r="B185" s="144" t="s">
        <v>62</v>
      </c>
      <c r="C185" s="152" t="s">
        <v>348</v>
      </c>
      <c r="D185" s="239" t="s">
        <v>349</v>
      </c>
      <c r="E185" s="240"/>
      <c r="F185" s="145"/>
      <c r="G185" s="146" t="s">
        <v>414</v>
      </c>
      <c r="H185" s="145">
        <v>0.1</v>
      </c>
      <c r="I185" s="147">
        <v>329.06873999999999</v>
      </c>
      <c r="J185" s="148">
        <f t="shared" si="19"/>
        <v>32.906874000000002</v>
      </c>
      <c r="K185" s="148">
        <f t="shared" si="20"/>
        <v>40.185874528800007</v>
      </c>
      <c r="L185" s="120">
        <f t="shared" si="24"/>
        <v>1.6029424993952826E-5</v>
      </c>
      <c r="M185" s="234"/>
      <c r="N185" s="234"/>
    </row>
    <row r="186" spans="1:14" s="29" customFormat="1" ht="15" customHeight="1" outlineLevel="1" x14ac:dyDescent="0.35">
      <c r="A186" s="143" t="s">
        <v>424</v>
      </c>
      <c r="B186" s="144" t="s">
        <v>62</v>
      </c>
      <c r="C186" s="152" t="s">
        <v>350</v>
      </c>
      <c r="D186" s="239" t="s">
        <v>351</v>
      </c>
      <c r="E186" s="240"/>
      <c r="F186" s="145"/>
      <c r="G186" s="146" t="s">
        <v>413</v>
      </c>
      <c r="H186" s="145">
        <v>4.2</v>
      </c>
      <c r="I186" s="147">
        <v>32.906874000000002</v>
      </c>
      <c r="J186" s="148">
        <f t="shared" si="19"/>
        <v>138.20887080000003</v>
      </c>
      <c r="K186" s="148">
        <f t="shared" si="20"/>
        <v>168.78067302096005</v>
      </c>
      <c r="L186" s="120">
        <f t="shared" si="24"/>
        <v>6.7323584974601872E-5</v>
      </c>
      <c r="M186" s="234"/>
      <c r="N186" s="234"/>
    </row>
    <row r="187" spans="1:14" s="29" customFormat="1" ht="15" customHeight="1" outlineLevel="1" x14ac:dyDescent="0.35">
      <c r="A187" s="131" t="s">
        <v>352</v>
      </c>
      <c r="B187" s="122"/>
      <c r="C187" s="132"/>
      <c r="D187" s="236" t="s">
        <v>353</v>
      </c>
      <c r="E187" s="237"/>
      <c r="F187" s="133"/>
      <c r="G187" s="134"/>
      <c r="H187" s="133"/>
      <c r="I187" s="117"/>
      <c r="J187" s="118"/>
      <c r="K187" s="118"/>
      <c r="L187" s="119"/>
      <c r="M187" s="235"/>
      <c r="N187" s="235"/>
    </row>
    <row r="188" spans="1:14" s="29" customFormat="1" ht="84.5" customHeight="1" outlineLevel="1" x14ac:dyDescent="0.35">
      <c r="A188" s="143" t="s">
        <v>354</v>
      </c>
      <c r="B188" s="144" t="s">
        <v>62</v>
      </c>
      <c r="C188" s="157" t="s">
        <v>444</v>
      </c>
      <c r="D188" s="239" t="s">
        <v>355</v>
      </c>
      <c r="E188" s="240"/>
      <c r="F188" s="145"/>
      <c r="G188" s="146" t="s">
        <v>82</v>
      </c>
      <c r="H188" s="145">
        <v>2</v>
      </c>
      <c r="I188" s="147">
        <v>3627.8804639999998</v>
      </c>
      <c r="J188" s="148">
        <f t="shared" si="19"/>
        <v>7255.7609279999997</v>
      </c>
      <c r="K188" s="148">
        <f t="shared" si="20"/>
        <v>8860.7352452735995</v>
      </c>
      <c r="L188" s="120">
        <f>K188/$K$217</f>
        <v>3.5343884554160181E-3</v>
      </c>
      <c r="M188" s="234"/>
      <c r="N188" s="234"/>
    </row>
    <row r="189" spans="1:14" s="29" customFormat="1" ht="15" customHeight="1" outlineLevel="1" x14ac:dyDescent="0.35">
      <c r="A189" s="143" t="s">
        <v>356</v>
      </c>
      <c r="B189" s="144" t="s">
        <v>62</v>
      </c>
      <c r="C189" s="152" t="s">
        <v>357</v>
      </c>
      <c r="D189" s="239" t="s">
        <v>358</v>
      </c>
      <c r="E189" s="240"/>
      <c r="F189" s="145"/>
      <c r="G189" s="146" t="s">
        <v>82</v>
      </c>
      <c r="H189" s="145">
        <v>2</v>
      </c>
      <c r="I189" s="147">
        <v>189.079058</v>
      </c>
      <c r="J189" s="148">
        <f t="shared" si="19"/>
        <v>378.15811600000001</v>
      </c>
      <c r="K189" s="148">
        <f t="shared" si="20"/>
        <v>461.80669125920002</v>
      </c>
      <c r="L189" s="120">
        <f>K189/$K$217</f>
        <v>1.8420641098502736E-4</v>
      </c>
      <c r="M189" s="234"/>
      <c r="N189" s="234"/>
    </row>
    <row r="190" spans="1:14" s="29" customFormat="1" ht="15" customHeight="1" outlineLevel="1" x14ac:dyDescent="0.35">
      <c r="A190" s="143" t="s">
        <v>359</v>
      </c>
      <c r="B190" s="144" t="s">
        <v>62</v>
      </c>
      <c r="C190" s="152" t="s">
        <v>325</v>
      </c>
      <c r="D190" s="239" t="s">
        <v>326</v>
      </c>
      <c r="E190" s="240"/>
      <c r="F190" s="145"/>
      <c r="G190" s="146" t="s">
        <v>82</v>
      </c>
      <c r="H190" s="145">
        <v>2</v>
      </c>
      <c r="I190" s="147">
        <v>277.93127609999999</v>
      </c>
      <c r="J190" s="148">
        <f t="shared" si="19"/>
        <v>555.86255219999998</v>
      </c>
      <c r="K190" s="148">
        <f t="shared" si="20"/>
        <v>678.81934874664</v>
      </c>
      <c r="L190" s="120">
        <f>K190/$K$217</f>
        <v>2.7076886997643974E-4</v>
      </c>
      <c r="M190" s="234"/>
      <c r="N190" s="234"/>
    </row>
    <row r="191" spans="1:14" s="29" customFormat="1" ht="15" customHeight="1" outlineLevel="1" x14ac:dyDescent="0.35">
      <c r="A191" s="131" t="s">
        <v>360</v>
      </c>
      <c r="B191" s="122"/>
      <c r="C191" s="132"/>
      <c r="D191" s="236" t="s">
        <v>361</v>
      </c>
      <c r="E191" s="237"/>
      <c r="F191" s="133"/>
      <c r="G191" s="134"/>
      <c r="H191" s="133"/>
      <c r="I191" s="117"/>
      <c r="J191" s="118"/>
      <c r="K191" s="118"/>
      <c r="L191" s="119"/>
      <c r="M191" s="235"/>
      <c r="N191" s="235"/>
    </row>
    <row r="192" spans="1:14" s="29" customFormat="1" ht="15" customHeight="1" outlineLevel="1" x14ac:dyDescent="0.35">
      <c r="A192" s="143" t="s">
        <v>362</v>
      </c>
      <c r="B192" s="144" t="s">
        <v>26</v>
      </c>
      <c r="C192" s="154">
        <v>10010094</v>
      </c>
      <c r="D192" s="239" t="s">
        <v>363</v>
      </c>
      <c r="E192" s="240"/>
      <c r="F192" s="145"/>
      <c r="G192" s="146" t="s">
        <v>414</v>
      </c>
      <c r="H192" s="145">
        <v>1.5</v>
      </c>
      <c r="I192" s="147">
        <v>69.91</v>
      </c>
      <c r="J192" s="148">
        <f t="shared" si="19"/>
        <v>104.86499999999999</v>
      </c>
      <c r="K192" s="148">
        <f t="shared" si="20"/>
        <v>128.061138</v>
      </c>
      <c r="L192" s="120">
        <f>K192/$K$217</f>
        <v>5.1081292376506585E-5</v>
      </c>
      <c r="M192" s="234"/>
      <c r="N192" s="234"/>
    </row>
    <row r="193" spans="1:14" s="29" customFormat="1" ht="15" customHeight="1" outlineLevel="1" x14ac:dyDescent="0.35">
      <c r="A193" s="143" t="s">
        <v>364</v>
      </c>
      <c r="B193" s="144" t="s">
        <v>26</v>
      </c>
      <c r="C193" s="154">
        <v>10010095</v>
      </c>
      <c r="D193" s="239" t="s">
        <v>365</v>
      </c>
      <c r="E193" s="240"/>
      <c r="F193" s="145"/>
      <c r="G193" s="146" t="s">
        <v>414</v>
      </c>
      <c r="H193" s="145">
        <v>0.1</v>
      </c>
      <c r="I193" s="147">
        <v>594.57000000000005</v>
      </c>
      <c r="J193" s="148">
        <f t="shared" si="19"/>
        <v>59.457000000000008</v>
      </c>
      <c r="K193" s="148">
        <f t="shared" si="20"/>
        <v>72.608888400000012</v>
      </c>
      <c r="L193" s="120">
        <f>K193/$K$217</f>
        <v>2.8962384025460854E-5</v>
      </c>
      <c r="M193" s="234"/>
      <c r="N193" s="234"/>
    </row>
    <row r="194" spans="1:14" s="29" customFormat="1" ht="15" customHeight="1" outlineLevel="1" x14ac:dyDescent="0.35">
      <c r="A194" s="143" t="s">
        <v>366</v>
      </c>
      <c r="B194" s="144" t="s">
        <v>26</v>
      </c>
      <c r="C194" s="154">
        <v>10010097</v>
      </c>
      <c r="D194" s="239" t="s">
        <v>367</v>
      </c>
      <c r="E194" s="240"/>
      <c r="F194" s="145"/>
      <c r="G194" s="146" t="s">
        <v>413</v>
      </c>
      <c r="H194" s="145">
        <v>1.7</v>
      </c>
      <c r="I194" s="147">
        <v>487.96</v>
      </c>
      <c r="J194" s="148">
        <f t="shared" si="19"/>
        <v>829.53199999999993</v>
      </c>
      <c r="K194" s="148">
        <f t="shared" si="20"/>
        <v>1013.0244783999999</v>
      </c>
      <c r="L194" s="120">
        <f>K194/$K$217</f>
        <v>4.0407730537041204E-4</v>
      </c>
      <c r="M194" s="234"/>
      <c r="N194" s="234"/>
    </row>
    <row r="195" spans="1:14" s="29" customFormat="1" ht="15" customHeight="1" outlineLevel="1" x14ac:dyDescent="0.35">
      <c r="A195" s="143" t="s">
        <v>368</v>
      </c>
      <c r="B195" s="144" t="s">
        <v>26</v>
      </c>
      <c r="C195" s="154">
        <v>10010098</v>
      </c>
      <c r="D195" s="239" t="s">
        <v>369</v>
      </c>
      <c r="E195" s="240"/>
      <c r="F195" s="145"/>
      <c r="G195" s="146" t="s">
        <v>413</v>
      </c>
      <c r="H195" s="145">
        <v>0.7</v>
      </c>
      <c r="I195" s="147">
        <v>276.06</v>
      </c>
      <c r="J195" s="148">
        <f t="shared" si="19"/>
        <v>193.24199999999999</v>
      </c>
      <c r="K195" s="148">
        <f t="shared" si="20"/>
        <v>235.98713040000001</v>
      </c>
      <c r="L195" s="120">
        <f>K195/$K$217</f>
        <v>9.4131036107575328E-5</v>
      </c>
      <c r="M195" s="234"/>
      <c r="N195" s="234"/>
    </row>
    <row r="196" spans="1:14" s="29" customFormat="1" ht="15" customHeight="1" outlineLevel="1" x14ac:dyDescent="0.35">
      <c r="A196" s="143" t="s">
        <v>370</v>
      </c>
      <c r="B196" s="144" t="s">
        <v>62</v>
      </c>
      <c r="C196" s="152" t="s">
        <v>371</v>
      </c>
      <c r="D196" s="239" t="s">
        <v>372</v>
      </c>
      <c r="E196" s="240"/>
      <c r="F196" s="145"/>
      <c r="G196" s="146" t="s">
        <v>82</v>
      </c>
      <c r="H196" s="145">
        <v>1</v>
      </c>
      <c r="I196" s="147">
        <v>700.74598700000001</v>
      </c>
      <c r="J196" s="148">
        <f t="shared" si="19"/>
        <v>700.74598700000001</v>
      </c>
      <c r="K196" s="148">
        <f t="shared" si="20"/>
        <v>855.75099932440003</v>
      </c>
      <c r="L196" s="120">
        <f>K196/$K$217</f>
        <v>3.4134373378735214E-4</v>
      </c>
      <c r="M196" s="234"/>
      <c r="N196" s="234"/>
    </row>
    <row r="197" spans="1:14" s="29" customFormat="1" ht="87" customHeight="1" outlineLevel="1" x14ac:dyDescent="0.35">
      <c r="A197" s="131" t="s">
        <v>373</v>
      </c>
      <c r="B197" s="122"/>
      <c r="C197" s="132"/>
      <c r="D197" s="236" t="s">
        <v>374</v>
      </c>
      <c r="E197" s="237"/>
      <c r="F197" s="133"/>
      <c r="G197" s="134"/>
      <c r="H197" s="133"/>
      <c r="I197" s="117"/>
      <c r="J197" s="118"/>
      <c r="K197" s="118"/>
      <c r="L197" s="119"/>
      <c r="M197" s="235"/>
      <c r="N197" s="235"/>
    </row>
    <row r="198" spans="1:14" s="29" customFormat="1" ht="15" customHeight="1" outlineLevel="1" x14ac:dyDescent="0.35">
      <c r="A198" s="143" t="s">
        <v>375</v>
      </c>
      <c r="B198" s="144" t="s">
        <v>26</v>
      </c>
      <c r="C198" s="154">
        <v>10010094</v>
      </c>
      <c r="D198" s="239" t="s">
        <v>363</v>
      </c>
      <c r="E198" s="240"/>
      <c r="F198" s="145"/>
      <c r="G198" s="146" t="s">
        <v>414</v>
      </c>
      <c r="H198" s="145">
        <v>6</v>
      </c>
      <c r="I198" s="147">
        <v>69.91</v>
      </c>
      <c r="J198" s="148">
        <f t="shared" si="19"/>
        <v>419.46</v>
      </c>
      <c r="K198" s="148">
        <f t="shared" si="20"/>
        <v>512.244552</v>
      </c>
      <c r="L198" s="120">
        <f t="shared" ref="L198:L214" si="25">K198/$K$217</f>
        <v>2.0432516950602634E-4</v>
      </c>
      <c r="M198" s="234"/>
      <c r="N198" s="234"/>
    </row>
    <row r="199" spans="1:14" s="29" customFormat="1" ht="15" customHeight="1" outlineLevel="1" x14ac:dyDescent="0.35">
      <c r="A199" s="143" t="s">
        <v>376</v>
      </c>
      <c r="B199" s="144" t="s">
        <v>26</v>
      </c>
      <c r="C199" s="154">
        <v>10010095</v>
      </c>
      <c r="D199" s="239" t="s">
        <v>365</v>
      </c>
      <c r="E199" s="240"/>
      <c r="F199" s="145"/>
      <c r="G199" s="146" t="s">
        <v>414</v>
      </c>
      <c r="H199" s="145">
        <v>0.2</v>
      </c>
      <c r="I199" s="147">
        <v>594.57000000000005</v>
      </c>
      <c r="J199" s="148">
        <f t="shared" si="19"/>
        <v>118.91400000000002</v>
      </c>
      <c r="K199" s="148">
        <f t="shared" si="20"/>
        <v>145.21777680000002</v>
      </c>
      <c r="L199" s="120">
        <f t="shared" si="25"/>
        <v>5.7924768050921707E-5</v>
      </c>
      <c r="M199" s="234"/>
      <c r="N199" s="234"/>
    </row>
    <row r="200" spans="1:14" s="29" customFormat="1" ht="15" customHeight="1" outlineLevel="1" x14ac:dyDescent="0.35">
      <c r="A200" s="143" t="s">
        <v>377</v>
      </c>
      <c r="B200" s="144" t="s">
        <v>26</v>
      </c>
      <c r="C200" s="154">
        <v>10010097</v>
      </c>
      <c r="D200" s="239" t="s">
        <v>367</v>
      </c>
      <c r="E200" s="240"/>
      <c r="F200" s="145"/>
      <c r="G200" s="146" t="s">
        <v>413</v>
      </c>
      <c r="H200" s="145">
        <v>9</v>
      </c>
      <c r="I200" s="147">
        <v>487.96</v>
      </c>
      <c r="J200" s="148">
        <f t="shared" si="19"/>
        <v>4391.6399999999994</v>
      </c>
      <c r="K200" s="148">
        <f t="shared" si="20"/>
        <v>5363.0707679999996</v>
      </c>
      <c r="L200" s="120">
        <f t="shared" si="25"/>
        <v>2.1392327931374754E-3</v>
      </c>
      <c r="M200" s="234"/>
      <c r="N200" s="234"/>
    </row>
    <row r="201" spans="1:14" s="29" customFormat="1" ht="15" customHeight="1" outlineLevel="1" x14ac:dyDescent="0.35">
      <c r="A201" s="143" t="s">
        <v>378</v>
      </c>
      <c r="B201" s="144" t="s">
        <v>26</v>
      </c>
      <c r="C201" s="154">
        <v>10010098</v>
      </c>
      <c r="D201" s="239" t="s">
        <v>369</v>
      </c>
      <c r="E201" s="240"/>
      <c r="F201" s="145"/>
      <c r="G201" s="146" t="s">
        <v>413</v>
      </c>
      <c r="H201" s="145">
        <v>1.3</v>
      </c>
      <c r="I201" s="147">
        <v>276.06</v>
      </c>
      <c r="J201" s="148">
        <f t="shared" si="19"/>
        <v>358.87800000000004</v>
      </c>
      <c r="K201" s="148">
        <f t="shared" si="20"/>
        <v>438.2618136000001</v>
      </c>
      <c r="L201" s="120">
        <f t="shared" si="25"/>
        <v>1.7481478134263992E-4</v>
      </c>
      <c r="M201" s="234"/>
      <c r="N201" s="234"/>
    </row>
    <row r="202" spans="1:14" s="29" customFormat="1" ht="15" customHeight="1" outlineLevel="1" x14ac:dyDescent="0.35">
      <c r="A202" s="143" t="s">
        <v>379</v>
      </c>
      <c r="B202" s="149" t="s">
        <v>28</v>
      </c>
      <c r="C202" s="155">
        <v>100323</v>
      </c>
      <c r="D202" s="239" t="s">
        <v>439</v>
      </c>
      <c r="E202" s="240"/>
      <c r="F202" s="145"/>
      <c r="G202" s="146" t="s">
        <v>414</v>
      </c>
      <c r="H202" s="145">
        <v>0.1</v>
      </c>
      <c r="I202" s="147">
        <v>186.15</v>
      </c>
      <c r="J202" s="148">
        <f t="shared" si="19"/>
        <v>18.615000000000002</v>
      </c>
      <c r="K202" s="148">
        <f t="shared" si="20"/>
        <v>22.732638000000005</v>
      </c>
      <c r="L202" s="120">
        <f t="shared" si="25"/>
        <v>9.0676418022092239E-6</v>
      </c>
      <c r="M202" s="234"/>
      <c r="N202" s="234"/>
    </row>
    <row r="203" spans="1:14" s="29" customFormat="1" ht="35.5" customHeight="1" outlineLevel="1" x14ac:dyDescent="0.35">
      <c r="A203" s="143" t="s">
        <v>380</v>
      </c>
      <c r="B203" s="144" t="s">
        <v>64</v>
      </c>
      <c r="C203" s="151">
        <v>500013110</v>
      </c>
      <c r="D203" s="239" t="s">
        <v>381</v>
      </c>
      <c r="E203" s="240"/>
      <c r="F203" s="145"/>
      <c r="G203" s="146" t="s">
        <v>82</v>
      </c>
      <c r="H203" s="145">
        <v>1</v>
      </c>
      <c r="I203" s="147">
        <v>5396.2454910841461</v>
      </c>
      <c r="J203" s="148">
        <f t="shared" si="19"/>
        <v>5396.2454910841461</v>
      </c>
      <c r="K203" s="148">
        <f t="shared" si="20"/>
        <v>6589.8949937119596</v>
      </c>
      <c r="L203" s="120">
        <f t="shared" si="25"/>
        <v>2.6285909852236176E-3</v>
      </c>
      <c r="M203" s="234"/>
      <c r="N203" s="234"/>
    </row>
    <row r="204" spans="1:14" s="29" customFormat="1" ht="15" customHeight="1" outlineLevel="1" x14ac:dyDescent="0.35">
      <c r="A204" s="143" t="s">
        <v>382</v>
      </c>
      <c r="B204" s="144" t="s">
        <v>28</v>
      </c>
      <c r="C204" s="152">
        <v>102098</v>
      </c>
      <c r="D204" s="239" t="s">
        <v>383</v>
      </c>
      <c r="E204" s="240"/>
      <c r="F204" s="145"/>
      <c r="G204" s="146" t="s">
        <v>414</v>
      </c>
      <c r="H204" s="145">
        <v>0.30000000000000004</v>
      </c>
      <c r="I204" s="147">
        <v>2040.93</v>
      </c>
      <c r="J204" s="148">
        <f t="shared" si="19"/>
        <v>612.27900000000011</v>
      </c>
      <c r="K204" s="148">
        <f t="shared" si="20"/>
        <v>747.71511480000015</v>
      </c>
      <c r="L204" s="120">
        <f t="shared" si="25"/>
        <v>2.9825015605774167E-4</v>
      </c>
      <c r="M204" s="234"/>
      <c r="N204" s="234"/>
    </row>
    <row r="205" spans="1:14" s="29" customFormat="1" ht="15" customHeight="1" outlineLevel="1" x14ac:dyDescent="0.35">
      <c r="A205" s="143" t="s">
        <v>384</v>
      </c>
      <c r="B205" s="144" t="s">
        <v>28</v>
      </c>
      <c r="C205" s="153">
        <v>101846</v>
      </c>
      <c r="D205" s="239" t="s">
        <v>385</v>
      </c>
      <c r="E205" s="240"/>
      <c r="F205" s="145"/>
      <c r="G205" s="146" t="s">
        <v>414</v>
      </c>
      <c r="H205" s="145">
        <v>1.3</v>
      </c>
      <c r="I205" s="147">
        <v>154.63999999999999</v>
      </c>
      <c r="J205" s="148">
        <f t="shared" si="19"/>
        <v>201.03199999999998</v>
      </c>
      <c r="K205" s="148">
        <f t="shared" si="20"/>
        <v>245.50027839999998</v>
      </c>
      <c r="L205" s="120">
        <f t="shared" si="25"/>
        <v>9.7925660315966925E-5</v>
      </c>
      <c r="M205" s="234"/>
      <c r="N205" s="234"/>
    </row>
    <row r="206" spans="1:14" s="29" customFormat="1" ht="15" customHeight="1" outlineLevel="1" x14ac:dyDescent="0.35">
      <c r="A206" s="143" t="s">
        <v>386</v>
      </c>
      <c r="B206" s="144" t="s">
        <v>62</v>
      </c>
      <c r="C206" s="152" t="s">
        <v>387</v>
      </c>
      <c r="D206" s="239" t="s">
        <v>388</v>
      </c>
      <c r="E206" s="240"/>
      <c r="F206" s="145"/>
      <c r="G206" s="146" t="s">
        <v>81</v>
      </c>
      <c r="H206" s="145">
        <v>2.5</v>
      </c>
      <c r="I206" s="147">
        <v>67.701681199999996</v>
      </c>
      <c r="J206" s="148">
        <f t="shared" si="19"/>
        <v>169.25420299999999</v>
      </c>
      <c r="K206" s="148">
        <f t="shared" si="20"/>
        <v>206.69323270359999</v>
      </c>
      <c r="L206" s="120">
        <f t="shared" si="25"/>
        <v>8.2446225426935558E-5</v>
      </c>
      <c r="M206" s="234"/>
      <c r="N206" s="234"/>
    </row>
    <row r="207" spans="1:14" s="29" customFormat="1" ht="15" customHeight="1" outlineLevel="1" x14ac:dyDescent="0.35">
      <c r="A207" s="143" t="s">
        <v>389</v>
      </c>
      <c r="B207" s="144" t="s">
        <v>62</v>
      </c>
      <c r="C207" s="152" t="s">
        <v>390</v>
      </c>
      <c r="D207" s="239" t="s">
        <v>391</v>
      </c>
      <c r="E207" s="240"/>
      <c r="F207" s="145"/>
      <c r="G207" s="146" t="s">
        <v>414</v>
      </c>
      <c r="H207" s="145">
        <v>0.1</v>
      </c>
      <c r="I207" s="147">
        <v>649.52477639999995</v>
      </c>
      <c r="J207" s="148">
        <f t="shared" si="19"/>
        <v>64.952477639999998</v>
      </c>
      <c r="K207" s="148">
        <f t="shared" si="20"/>
        <v>79.319965693968001</v>
      </c>
      <c r="L207" s="120">
        <f t="shared" si="25"/>
        <v>3.1639312457992144E-5</v>
      </c>
      <c r="M207" s="234"/>
      <c r="N207" s="234"/>
    </row>
    <row r="208" spans="1:14" s="29" customFormat="1" ht="15" customHeight="1" outlineLevel="1" x14ac:dyDescent="0.35">
      <c r="A208" s="143" t="s">
        <v>392</v>
      </c>
      <c r="B208" s="144" t="s">
        <v>62</v>
      </c>
      <c r="C208" s="152" t="s">
        <v>393</v>
      </c>
      <c r="D208" s="239" t="s">
        <v>394</v>
      </c>
      <c r="E208" s="240"/>
      <c r="F208" s="145"/>
      <c r="G208" s="146" t="s">
        <v>414</v>
      </c>
      <c r="H208" s="145">
        <v>0.1</v>
      </c>
      <c r="I208" s="147">
        <v>941.69158599999992</v>
      </c>
      <c r="J208" s="148">
        <f t="shared" si="19"/>
        <v>94.169158600000003</v>
      </c>
      <c r="K208" s="148">
        <f t="shared" si="20"/>
        <v>114.99937648232002</v>
      </c>
      <c r="L208" s="120">
        <f t="shared" si="25"/>
        <v>4.5871189846910031E-5</v>
      </c>
      <c r="M208" s="234"/>
      <c r="N208" s="234"/>
    </row>
    <row r="209" spans="1:14" s="29" customFormat="1" ht="15" customHeight="1" outlineLevel="1" x14ac:dyDescent="0.35">
      <c r="A209" s="143" t="s">
        <v>395</v>
      </c>
      <c r="B209" s="144" t="s">
        <v>62</v>
      </c>
      <c r="C209" s="152" t="s">
        <v>122</v>
      </c>
      <c r="D209" s="239" t="s">
        <v>123</v>
      </c>
      <c r="E209" s="240"/>
      <c r="F209" s="145"/>
      <c r="G209" s="146" t="s">
        <v>414</v>
      </c>
      <c r="H209" s="145">
        <v>17.3</v>
      </c>
      <c r="I209" s="147">
        <v>16.154633390000001</v>
      </c>
      <c r="J209" s="148">
        <f t="shared" ref="J209:J216" si="26">I209*H209</f>
        <v>279.475157647</v>
      </c>
      <c r="K209" s="148">
        <f t="shared" ref="K209:K216" si="27">J209*(1+$K$12)</f>
        <v>341.29506251851643</v>
      </c>
      <c r="L209" s="120">
        <f t="shared" si="25"/>
        <v>1.3613648252264033E-4</v>
      </c>
      <c r="M209" s="234"/>
      <c r="N209" s="234"/>
    </row>
    <row r="210" spans="1:14" s="29" customFormat="1" ht="15" customHeight="1" outlineLevel="1" x14ac:dyDescent="0.35">
      <c r="A210" s="143" t="s">
        <v>396</v>
      </c>
      <c r="B210" s="150" t="s">
        <v>28</v>
      </c>
      <c r="C210" s="153">
        <v>104737</v>
      </c>
      <c r="D210" s="239" t="s">
        <v>426</v>
      </c>
      <c r="E210" s="240"/>
      <c r="F210" s="145"/>
      <c r="G210" s="146" t="s">
        <v>414</v>
      </c>
      <c r="H210" s="145">
        <v>20</v>
      </c>
      <c r="I210" s="147">
        <v>30.43</v>
      </c>
      <c r="J210" s="148">
        <f t="shared" si="26"/>
        <v>608.6</v>
      </c>
      <c r="K210" s="148">
        <f t="shared" si="27"/>
        <v>743.22232000000008</v>
      </c>
      <c r="L210" s="120">
        <f t="shared" si="25"/>
        <v>2.9645806074802758E-4</v>
      </c>
      <c r="M210" s="234"/>
      <c r="N210" s="234"/>
    </row>
    <row r="211" spans="1:14" s="29" customFormat="1" ht="15" customHeight="1" outlineLevel="1" x14ac:dyDescent="0.35">
      <c r="A211" s="143" t="s">
        <v>397</v>
      </c>
      <c r="B211" s="150" t="s">
        <v>28</v>
      </c>
      <c r="C211" s="153">
        <v>95875</v>
      </c>
      <c r="D211" s="239" t="s">
        <v>434</v>
      </c>
      <c r="E211" s="240"/>
      <c r="F211" s="145"/>
      <c r="G211" s="146" t="s">
        <v>415</v>
      </c>
      <c r="H211" s="145">
        <v>120.00000000000001</v>
      </c>
      <c r="I211" s="147">
        <v>3</v>
      </c>
      <c r="J211" s="148">
        <f t="shared" si="26"/>
        <v>360.00000000000006</v>
      </c>
      <c r="K211" s="148">
        <f t="shared" si="27"/>
        <v>439.63200000000012</v>
      </c>
      <c r="L211" s="120">
        <f t="shared" si="25"/>
        <v>1.7536132413619774E-4</v>
      </c>
      <c r="M211" s="234"/>
      <c r="N211" s="234"/>
    </row>
    <row r="212" spans="1:14" s="29" customFormat="1" ht="15" customHeight="1" outlineLevel="1" x14ac:dyDescent="0.35">
      <c r="A212" s="143" t="s">
        <v>398</v>
      </c>
      <c r="B212" s="150" t="s">
        <v>28</v>
      </c>
      <c r="C212" s="153">
        <v>95875</v>
      </c>
      <c r="D212" s="239" t="s">
        <v>435</v>
      </c>
      <c r="E212" s="240"/>
      <c r="F212" s="145"/>
      <c r="G212" s="146" t="s">
        <v>415</v>
      </c>
      <c r="H212" s="145">
        <v>107.5</v>
      </c>
      <c r="I212" s="147">
        <v>3</v>
      </c>
      <c r="J212" s="148">
        <f t="shared" si="26"/>
        <v>322.5</v>
      </c>
      <c r="K212" s="148">
        <f t="shared" si="27"/>
        <v>393.83700000000005</v>
      </c>
      <c r="L212" s="120">
        <f t="shared" si="25"/>
        <v>1.5709451953867712E-4</v>
      </c>
      <c r="M212" s="234"/>
      <c r="N212" s="234"/>
    </row>
    <row r="213" spans="1:14" s="29" customFormat="1" ht="15" customHeight="1" outlineLevel="1" x14ac:dyDescent="0.35">
      <c r="A213" s="143" t="s">
        <v>399</v>
      </c>
      <c r="B213" s="144" t="s">
        <v>62</v>
      </c>
      <c r="C213" s="152" t="s">
        <v>109</v>
      </c>
      <c r="D213" s="239" t="s">
        <v>110</v>
      </c>
      <c r="E213" s="240"/>
      <c r="F213" s="145"/>
      <c r="G213" s="146" t="s">
        <v>406</v>
      </c>
      <c r="H213" s="145">
        <v>10.319999999999999</v>
      </c>
      <c r="I213" s="147">
        <v>48.06</v>
      </c>
      <c r="J213" s="148">
        <f t="shared" si="26"/>
        <v>495.97919999999993</v>
      </c>
      <c r="K213" s="148">
        <f t="shared" si="27"/>
        <v>605.68979903999991</v>
      </c>
      <c r="L213" s="120">
        <f t="shared" si="25"/>
        <v>2.4159880348892225E-4</v>
      </c>
      <c r="M213" s="234"/>
      <c r="N213" s="234"/>
    </row>
    <row r="214" spans="1:14" s="29" customFormat="1" ht="15" customHeight="1" outlineLevel="1" x14ac:dyDescent="0.35">
      <c r="A214" s="143" t="s">
        <v>400</v>
      </c>
      <c r="B214" s="144" t="s">
        <v>62</v>
      </c>
      <c r="C214" s="152" t="s">
        <v>126</v>
      </c>
      <c r="D214" s="239" t="s">
        <v>127</v>
      </c>
      <c r="E214" s="240"/>
      <c r="F214" s="145"/>
      <c r="G214" s="146" t="s">
        <v>414</v>
      </c>
      <c r="H214" s="145">
        <v>7</v>
      </c>
      <c r="I214" s="147">
        <v>31.05</v>
      </c>
      <c r="J214" s="148">
        <f t="shared" si="26"/>
        <v>217.35</v>
      </c>
      <c r="K214" s="148">
        <f t="shared" si="27"/>
        <v>265.42782</v>
      </c>
      <c r="L214" s="120">
        <f t="shared" si="25"/>
        <v>1.0587439944722936E-4</v>
      </c>
      <c r="M214" s="234"/>
      <c r="N214" s="234"/>
    </row>
    <row r="215" spans="1:14" s="29" customFormat="1" ht="15" customHeight="1" x14ac:dyDescent="0.35">
      <c r="A215" s="127">
        <v>8</v>
      </c>
      <c r="B215" s="126"/>
      <c r="C215" s="128"/>
      <c r="D215" s="274" t="s">
        <v>401</v>
      </c>
      <c r="E215" s="275"/>
      <c r="F215" s="129"/>
      <c r="G215" s="130"/>
      <c r="H215" s="129"/>
      <c r="I215" s="114"/>
      <c r="J215" s="115">
        <f>SUBTOTAL(9,J216:J216)</f>
        <v>11911.51</v>
      </c>
      <c r="K215" s="115">
        <f t="shared" ref="K215:L215" si="28">SUBTOTAL(9,K216:K216)</f>
        <v>14546.336012000002</v>
      </c>
      <c r="L215" s="116">
        <f t="shared" si="28"/>
        <v>5.8022726835043345E-3</v>
      </c>
      <c r="M215" s="238"/>
      <c r="N215" s="238"/>
    </row>
    <row r="216" spans="1:14" s="29" customFormat="1" ht="15" customHeight="1" outlineLevel="1" x14ac:dyDescent="0.35">
      <c r="A216" s="143" t="s">
        <v>402</v>
      </c>
      <c r="B216" s="144" t="s">
        <v>26</v>
      </c>
      <c r="C216" s="154">
        <v>17004001</v>
      </c>
      <c r="D216" s="239" t="s">
        <v>403</v>
      </c>
      <c r="E216" s="240"/>
      <c r="F216" s="145"/>
      <c r="G216" s="146" t="s">
        <v>413</v>
      </c>
      <c r="H216" s="145">
        <v>767</v>
      </c>
      <c r="I216" s="147">
        <v>15.53</v>
      </c>
      <c r="J216" s="148">
        <f t="shared" si="26"/>
        <v>11911.51</v>
      </c>
      <c r="K216" s="148">
        <f t="shared" si="27"/>
        <v>14546.336012000002</v>
      </c>
      <c r="L216" s="120">
        <f>K216/$K$217</f>
        <v>5.8022726835043345E-3</v>
      </c>
      <c r="M216" s="234"/>
      <c r="N216" s="234"/>
    </row>
    <row r="217" spans="1:14" ht="36.75" customHeight="1" x14ac:dyDescent="0.35">
      <c r="A217" s="80"/>
      <c r="B217" s="81"/>
      <c r="C217" s="82"/>
      <c r="D217" s="271" t="s">
        <v>70</v>
      </c>
      <c r="E217" s="271"/>
      <c r="F217" s="271"/>
      <c r="G217" s="271"/>
      <c r="H217" s="271"/>
      <c r="I217" s="271"/>
      <c r="J217" s="109">
        <f>SUBTOTAL(9,J14:J216)</f>
        <v>2052904.2066333829</v>
      </c>
      <c r="K217" s="109">
        <f>SUBTOTAL(9,K14:K216)</f>
        <v>2507006.6171406843</v>
      </c>
      <c r="L217" s="110">
        <f>SUBTOTAL(9,L14:L216)</f>
        <v>1.0000000000000009</v>
      </c>
      <c r="M217" s="272"/>
      <c r="N217" s="273"/>
    </row>
    <row r="219" spans="1:14" ht="18" customHeight="1" x14ac:dyDescent="0.35">
      <c r="J219" s="84">
        <f>SUM(J14:J216)/2</f>
        <v>2052904.2066333822</v>
      </c>
      <c r="K219" s="84">
        <f>SUM(K14:K216)/2</f>
        <v>2507006.6171406852</v>
      </c>
      <c r="L219" s="83">
        <f>SUM(L14:L216)/2</f>
        <v>1.0000000000000011</v>
      </c>
    </row>
    <row r="220" spans="1:14" ht="18" customHeight="1" x14ac:dyDescent="0.35">
      <c r="J220" s="84">
        <f>J14+J25+J37+J47+J121+J162+J171+J215</f>
        <v>2052904.206633382</v>
      </c>
      <c r="K220" s="84">
        <f t="shared" ref="K220:L220" si="29">K14+K25+K37+K47+K121+K162+K171+K215</f>
        <v>2507006.6171406866</v>
      </c>
      <c r="L220" s="83">
        <f t="shared" si="29"/>
        <v>1.0000000000000007</v>
      </c>
    </row>
  </sheetData>
  <sheetProtection selectLockedCells="1"/>
  <autoFilter ref="A11:N216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C4D85D32-DFC5-458E-9F46-FB0C1E5B397F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4C853A93-06C2-4826-8862-43799D94408A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06AF1373-0119-4BB7-A8C1-5494224AF101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432">
    <mergeCell ref="D126:E126"/>
    <mergeCell ref="D128:E128"/>
    <mergeCell ref="D129:E129"/>
    <mergeCell ref="D130:E130"/>
    <mergeCell ref="D131:E131"/>
    <mergeCell ref="D114:E114"/>
    <mergeCell ref="D115:E115"/>
    <mergeCell ref="D116:E116"/>
    <mergeCell ref="D118:E118"/>
    <mergeCell ref="D119:E119"/>
    <mergeCell ref="D120:E120"/>
    <mergeCell ref="D121:E121"/>
    <mergeCell ref="D123:E123"/>
    <mergeCell ref="D124:E124"/>
    <mergeCell ref="D122:E122"/>
    <mergeCell ref="D127:E127"/>
    <mergeCell ref="D104:E104"/>
    <mergeCell ref="D105:E105"/>
    <mergeCell ref="D106:E106"/>
    <mergeCell ref="D108:E108"/>
    <mergeCell ref="D109:E109"/>
    <mergeCell ref="D110:E110"/>
    <mergeCell ref="D111:E111"/>
    <mergeCell ref="D113:E113"/>
    <mergeCell ref="D125:E125"/>
    <mergeCell ref="D107:E107"/>
    <mergeCell ref="D112:E112"/>
    <mergeCell ref="D117:E117"/>
    <mergeCell ref="D95:E95"/>
    <mergeCell ref="D96:E96"/>
    <mergeCell ref="D98:E98"/>
    <mergeCell ref="D99:E99"/>
    <mergeCell ref="D100:E100"/>
    <mergeCell ref="D101:E101"/>
    <mergeCell ref="D92:E92"/>
    <mergeCell ref="D97:E97"/>
    <mergeCell ref="D103:E103"/>
    <mergeCell ref="D86:E86"/>
    <mergeCell ref="D88:E88"/>
    <mergeCell ref="D89:E89"/>
    <mergeCell ref="D90:E90"/>
    <mergeCell ref="D82:E82"/>
    <mergeCell ref="D87:E87"/>
    <mergeCell ref="D91:E91"/>
    <mergeCell ref="D93:E93"/>
    <mergeCell ref="D94:E94"/>
    <mergeCell ref="D78:E78"/>
    <mergeCell ref="D79:E79"/>
    <mergeCell ref="D72:E72"/>
    <mergeCell ref="D77:E77"/>
    <mergeCell ref="D80:E80"/>
    <mergeCell ref="D81:E81"/>
    <mergeCell ref="D83:E83"/>
    <mergeCell ref="D84:E84"/>
    <mergeCell ref="D85:E85"/>
    <mergeCell ref="D32:E32"/>
    <mergeCell ref="D33:E33"/>
    <mergeCell ref="D69:E69"/>
    <mergeCell ref="D70:E70"/>
    <mergeCell ref="D71:E71"/>
    <mergeCell ref="D73:E73"/>
    <mergeCell ref="D74:E74"/>
    <mergeCell ref="D75:E75"/>
    <mergeCell ref="D76:E76"/>
    <mergeCell ref="D65:E65"/>
    <mergeCell ref="D66:E66"/>
    <mergeCell ref="D68:E68"/>
    <mergeCell ref="D37:E37"/>
    <mergeCell ref="D38:E38"/>
    <mergeCell ref="D39:E39"/>
    <mergeCell ref="D40:E40"/>
    <mergeCell ref="D44:E44"/>
    <mergeCell ref="D45:E45"/>
    <mergeCell ref="D46:E46"/>
    <mergeCell ref="D47:E47"/>
    <mergeCell ref="D49:E49"/>
    <mergeCell ref="D50:E50"/>
    <mergeCell ref="D51:E51"/>
    <mergeCell ref="D52:E52"/>
    <mergeCell ref="D14:E14"/>
    <mergeCell ref="D15:E15"/>
    <mergeCell ref="D16:E16"/>
    <mergeCell ref="D17:E17"/>
    <mergeCell ref="D53:E53"/>
    <mergeCell ref="D54:E54"/>
    <mergeCell ref="D55:E55"/>
    <mergeCell ref="D56:E56"/>
    <mergeCell ref="D43:E43"/>
    <mergeCell ref="D48:E48"/>
    <mergeCell ref="D18:E18"/>
    <mergeCell ref="D19:E19"/>
    <mergeCell ref="D20:E20"/>
    <mergeCell ref="D21:E21"/>
    <mergeCell ref="D22:E22"/>
    <mergeCell ref="D41:E41"/>
    <mergeCell ref="D42:E42"/>
    <mergeCell ref="D28:E28"/>
    <mergeCell ref="D29:E29"/>
    <mergeCell ref="D30:E30"/>
    <mergeCell ref="D31:E31"/>
    <mergeCell ref="D34:E34"/>
    <mergeCell ref="D35:E35"/>
    <mergeCell ref="D36:E36"/>
    <mergeCell ref="D212:E212"/>
    <mergeCell ref="M212:N212"/>
    <mergeCell ref="D213:E213"/>
    <mergeCell ref="M213:N213"/>
    <mergeCell ref="D214:E214"/>
    <mergeCell ref="M214:N214"/>
    <mergeCell ref="D215:E215"/>
    <mergeCell ref="M215:N215"/>
    <mergeCell ref="D216:E216"/>
    <mergeCell ref="M216:N216"/>
    <mergeCell ref="D207:E207"/>
    <mergeCell ref="M207:N207"/>
    <mergeCell ref="D208:E208"/>
    <mergeCell ref="M208:N208"/>
    <mergeCell ref="D209:E209"/>
    <mergeCell ref="M209:N209"/>
    <mergeCell ref="D210:E210"/>
    <mergeCell ref="M210:N210"/>
    <mergeCell ref="D211:E211"/>
    <mergeCell ref="M211:N211"/>
    <mergeCell ref="D202:E202"/>
    <mergeCell ref="M202:N202"/>
    <mergeCell ref="D203:E203"/>
    <mergeCell ref="M203:N203"/>
    <mergeCell ref="D204:E204"/>
    <mergeCell ref="M204:N204"/>
    <mergeCell ref="D205:E205"/>
    <mergeCell ref="M205:N205"/>
    <mergeCell ref="D206:E206"/>
    <mergeCell ref="M206:N206"/>
    <mergeCell ref="D197:E197"/>
    <mergeCell ref="M197:N197"/>
    <mergeCell ref="D198:E198"/>
    <mergeCell ref="M198:N198"/>
    <mergeCell ref="D199:E199"/>
    <mergeCell ref="M199:N199"/>
    <mergeCell ref="D200:E200"/>
    <mergeCell ref="M200:N200"/>
    <mergeCell ref="D201:E201"/>
    <mergeCell ref="M201:N201"/>
    <mergeCell ref="D192:E192"/>
    <mergeCell ref="M192:N192"/>
    <mergeCell ref="D193:E193"/>
    <mergeCell ref="M193:N193"/>
    <mergeCell ref="D194:E194"/>
    <mergeCell ref="M194:N194"/>
    <mergeCell ref="D195:E195"/>
    <mergeCell ref="M195:N195"/>
    <mergeCell ref="D196:E196"/>
    <mergeCell ref="M196:N196"/>
    <mergeCell ref="D187:E187"/>
    <mergeCell ref="M187:N187"/>
    <mergeCell ref="D188:E188"/>
    <mergeCell ref="M188:N188"/>
    <mergeCell ref="D189:E189"/>
    <mergeCell ref="M189:N189"/>
    <mergeCell ref="D190:E190"/>
    <mergeCell ref="M190:N190"/>
    <mergeCell ref="D191:E191"/>
    <mergeCell ref="M191:N191"/>
    <mergeCell ref="D182:E182"/>
    <mergeCell ref="M182:N182"/>
    <mergeCell ref="D183:E183"/>
    <mergeCell ref="M183:N183"/>
    <mergeCell ref="D184:E184"/>
    <mergeCell ref="M184:N184"/>
    <mergeCell ref="D185:E185"/>
    <mergeCell ref="M185:N185"/>
    <mergeCell ref="D186:E186"/>
    <mergeCell ref="M186:N186"/>
    <mergeCell ref="D177:E177"/>
    <mergeCell ref="M177:N177"/>
    <mergeCell ref="D178:E178"/>
    <mergeCell ref="M178:N178"/>
    <mergeCell ref="D179:E179"/>
    <mergeCell ref="M179:N179"/>
    <mergeCell ref="D180:E180"/>
    <mergeCell ref="M180:N180"/>
    <mergeCell ref="D181:E181"/>
    <mergeCell ref="M181:N181"/>
    <mergeCell ref="D172:E172"/>
    <mergeCell ref="M172:N172"/>
    <mergeCell ref="D173:E173"/>
    <mergeCell ref="M173:N173"/>
    <mergeCell ref="D174:E174"/>
    <mergeCell ref="M174:N174"/>
    <mergeCell ref="D175:E175"/>
    <mergeCell ref="M175:N175"/>
    <mergeCell ref="D176:E176"/>
    <mergeCell ref="M176:N176"/>
    <mergeCell ref="D167:E167"/>
    <mergeCell ref="M167:N167"/>
    <mergeCell ref="D168:E168"/>
    <mergeCell ref="M168:N168"/>
    <mergeCell ref="D169:E169"/>
    <mergeCell ref="M169:N169"/>
    <mergeCell ref="D170:E170"/>
    <mergeCell ref="M170:N170"/>
    <mergeCell ref="D171:E171"/>
    <mergeCell ref="M171:N171"/>
    <mergeCell ref="D162:E162"/>
    <mergeCell ref="M162:N162"/>
    <mergeCell ref="D163:E163"/>
    <mergeCell ref="M163:N163"/>
    <mergeCell ref="D164:E164"/>
    <mergeCell ref="M164:N164"/>
    <mergeCell ref="D165:E165"/>
    <mergeCell ref="M165:N165"/>
    <mergeCell ref="D166:E166"/>
    <mergeCell ref="M166:N166"/>
    <mergeCell ref="D157:E157"/>
    <mergeCell ref="M157:N157"/>
    <mergeCell ref="D158:E158"/>
    <mergeCell ref="M158:N158"/>
    <mergeCell ref="D159:E159"/>
    <mergeCell ref="M159:N159"/>
    <mergeCell ref="D160:E160"/>
    <mergeCell ref="M160:N160"/>
    <mergeCell ref="D161:E161"/>
    <mergeCell ref="M161:N161"/>
    <mergeCell ref="D152:E152"/>
    <mergeCell ref="M152:N152"/>
    <mergeCell ref="D153:E153"/>
    <mergeCell ref="M153:N153"/>
    <mergeCell ref="D154:E154"/>
    <mergeCell ref="M154:N154"/>
    <mergeCell ref="D155:E155"/>
    <mergeCell ref="M155:N155"/>
    <mergeCell ref="D156:E156"/>
    <mergeCell ref="M156:N156"/>
    <mergeCell ref="D147:E147"/>
    <mergeCell ref="M147:N147"/>
    <mergeCell ref="D148:E148"/>
    <mergeCell ref="M148:N148"/>
    <mergeCell ref="D149:E149"/>
    <mergeCell ref="M149:N149"/>
    <mergeCell ref="D150:E150"/>
    <mergeCell ref="M150:N150"/>
    <mergeCell ref="D151:E151"/>
    <mergeCell ref="M151:N151"/>
    <mergeCell ref="D142:E142"/>
    <mergeCell ref="M142:N142"/>
    <mergeCell ref="D143:E143"/>
    <mergeCell ref="M143:N143"/>
    <mergeCell ref="D144:E144"/>
    <mergeCell ref="M144:N144"/>
    <mergeCell ref="D145:E145"/>
    <mergeCell ref="M145:N145"/>
    <mergeCell ref="D146:E146"/>
    <mergeCell ref="M146:N146"/>
    <mergeCell ref="D137:E137"/>
    <mergeCell ref="M137:N137"/>
    <mergeCell ref="D138:E138"/>
    <mergeCell ref="M138:N138"/>
    <mergeCell ref="D139:E139"/>
    <mergeCell ref="M139:N139"/>
    <mergeCell ref="D140:E140"/>
    <mergeCell ref="M140:N140"/>
    <mergeCell ref="D141:E141"/>
    <mergeCell ref="M141:N141"/>
    <mergeCell ref="D132:E132"/>
    <mergeCell ref="M132:N132"/>
    <mergeCell ref="D133:E133"/>
    <mergeCell ref="M133:N133"/>
    <mergeCell ref="D134:E134"/>
    <mergeCell ref="M134:N134"/>
    <mergeCell ref="D135:E135"/>
    <mergeCell ref="M135:N135"/>
    <mergeCell ref="D136:E136"/>
    <mergeCell ref="M136:N136"/>
    <mergeCell ref="M127:N127"/>
    <mergeCell ref="M128:N128"/>
    <mergeCell ref="M129:N129"/>
    <mergeCell ref="M130:N130"/>
    <mergeCell ref="M131:N131"/>
    <mergeCell ref="M122:N122"/>
    <mergeCell ref="M123:N123"/>
    <mergeCell ref="M124:N124"/>
    <mergeCell ref="M125:N125"/>
    <mergeCell ref="M126:N126"/>
    <mergeCell ref="M117:N117"/>
    <mergeCell ref="M118:N118"/>
    <mergeCell ref="M119:N119"/>
    <mergeCell ref="M120:N120"/>
    <mergeCell ref="M121:N121"/>
    <mergeCell ref="M112:N112"/>
    <mergeCell ref="M113:N113"/>
    <mergeCell ref="M114:N114"/>
    <mergeCell ref="M115:N115"/>
    <mergeCell ref="M116:N116"/>
    <mergeCell ref="M107:N107"/>
    <mergeCell ref="M108:N108"/>
    <mergeCell ref="M109:N109"/>
    <mergeCell ref="M110:N110"/>
    <mergeCell ref="M111:N111"/>
    <mergeCell ref="M102:N102"/>
    <mergeCell ref="M103:N103"/>
    <mergeCell ref="M104:N104"/>
    <mergeCell ref="M105:N105"/>
    <mergeCell ref="M106:N106"/>
    <mergeCell ref="M97:N97"/>
    <mergeCell ref="M98:N98"/>
    <mergeCell ref="M99:N99"/>
    <mergeCell ref="M100:N100"/>
    <mergeCell ref="M101:N101"/>
    <mergeCell ref="M92:N92"/>
    <mergeCell ref="M93:N93"/>
    <mergeCell ref="M94:N94"/>
    <mergeCell ref="M95:N95"/>
    <mergeCell ref="M96:N96"/>
    <mergeCell ref="M87:N87"/>
    <mergeCell ref="M88:N88"/>
    <mergeCell ref="M89:N89"/>
    <mergeCell ref="M90:N90"/>
    <mergeCell ref="M91:N91"/>
    <mergeCell ref="M82:N82"/>
    <mergeCell ref="M83:N83"/>
    <mergeCell ref="M84:N84"/>
    <mergeCell ref="M85:N85"/>
    <mergeCell ref="M86:N86"/>
    <mergeCell ref="M77:N77"/>
    <mergeCell ref="M78:N78"/>
    <mergeCell ref="M79:N79"/>
    <mergeCell ref="M80:N80"/>
    <mergeCell ref="M81:N81"/>
    <mergeCell ref="M72:N72"/>
    <mergeCell ref="M73:N73"/>
    <mergeCell ref="M74:N74"/>
    <mergeCell ref="M75:N75"/>
    <mergeCell ref="M76:N76"/>
    <mergeCell ref="M68:N68"/>
    <mergeCell ref="M69:N69"/>
    <mergeCell ref="M70:N70"/>
    <mergeCell ref="M71:N71"/>
    <mergeCell ref="M62:N62"/>
    <mergeCell ref="M63:N63"/>
    <mergeCell ref="M64:N64"/>
    <mergeCell ref="M65:N65"/>
    <mergeCell ref="M66:N66"/>
    <mergeCell ref="M59:N59"/>
    <mergeCell ref="M60:N60"/>
    <mergeCell ref="M61:N61"/>
    <mergeCell ref="M52:N52"/>
    <mergeCell ref="M53:N53"/>
    <mergeCell ref="M54:N54"/>
    <mergeCell ref="M55:N55"/>
    <mergeCell ref="M56:N56"/>
    <mergeCell ref="M67:N67"/>
    <mergeCell ref="D217:I217"/>
    <mergeCell ref="M217:N217"/>
    <mergeCell ref="M23:N23"/>
    <mergeCell ref="M24:N24"/>
    <mergeCell ref="M25:N25"/>
    <mergeCell ref="M26:N26"/>
    <mergeCell ref="M27:N27"/>
    <mergeCell ref="M28:N28"/>
    <mergeCell ref="M38:N38"/>
    <mergeCell ref="M39:N39"/>
    <mergeCell ref="M40:N40"/>
    <mergeCell ref="M41:N41"/>
    <mergeCell ref="M42:N42"/>
    <mergeCell ref="D27:E27"/>
    <mergeCell ref="D23:E23"/>
    <mergeCell ref="D24:E24"/>
    <mergeCell ref="D25:E25"/>
    <mergeCell ref="D26:E26"/>
    <mergeCell ref="M51:N51"/>
    <mergeCell ref="M29:N29"/>
    <mergeCell ref="M48:N48"/>
    <mergeCell ref="M49:N49"/>
    <mergeCell ref="M50:N50"/>
    <mergeCell ref="M57:N57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D61:E61"/>
    <mergeCell ref="D63:E63"/>
    <mergeCell ref="D64:E64"/>
    <mergeCell ref="D57:E57"/>
    <mergeCell ref="D62:E62"/>
    <mergeCell ref="D67:E67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L11:L12"/>
    <mergeCell ref="M11:N12"/>
    <mergeCell ref="M14:N14"/>
    <mergeCell ref="M17:N17"/>
    <mergeCell ref="M58:N58"/>
    <mergeCell ref="M22:N22"/>
    <mergeCell ref="M15:N15"/>
    <mergeCell ref="M18:N18"/>
    <mergeCell ref="M20:N20"/>
    <mergeCell ref="M21:N21"/>
    <mergeCell ref="D102:E102"/>
    <mergeCell ref="M16:N16"/>
    <mergeCell ref="M19:N19"/>
    <mergeCell ref="M30:N30"/>
    <mergeCell ref="M31:N31"/>
    <mergeCell ref="M32:N32"/>
    <mergeCell ref="M33:N33"/>
    <mergeCell ref="M34:N34"/>
    <mergeCell ref="M35:N35"/>
    <mergeCell ref="M36:N36"/>
    <mergeCell ref="M37:N37"/>
    <mergeCell ref="M43:N43"/>
    <mergeCell ref="M44:N44"/>
    <mergeCell ref="M45:N45"/>
    <mergeCell ref="M46:N46"/>
    <mergeCell ref="M47:N47"/>
    <mergeCell ref="D58:E58"/>
    <mergeCell ref="D59:E59"/>
    <mergeCell ref="D60:E60"/>
  </mergeCells>
  <phoneticPr fontId="7" type="noConversion"/>
  <conditionalFormatting sqref="B16 B18 B20 B22 B24 B27 B30:B31 B33 B35:B36 B39 B42 B44:B45 B49 B51:B52 B56 B58 B61 B65 B67 B69 B71:B73 B77:B78 B80 B84 B88:B91 B93:B95 B97 B99:B101 B103 B107 B111:B113 B116:B118 B123 B125 B127:B130 B132 B134 B136 B138 B140 B143:B146 B148 B150 B152 B154 B157 B159:B161 B164:B166 B168:B170 B173:B175 B177:B180 B183:B186 B188:B190 B192:B196 B198:B201 B203:B209 B213:B214 B216">
    <cfRule type="containsText" dxfId="280" priority="444" operator="containsText" text="SINAPI">
      <formula>NOT(ISERROR(SEARCH(("SINAPI"),(B16))))</formula>
    </cfRule>
    <cfRule type="containsText" dxfId="279" priority="443" operator="containsText" text="OUTROS">
      <formula>NOT(ISERROR(SEARCH(("OUTROS"),(B16))))</formula>
    </cfRule>
    <cfRule type="containsText" dxfId="278" priority="442" operator="containsText" text="LICITADO">
      <formula>NOT(ISERROR(SEARCH(("LICITADO"),(B16))))</formula>
    </cfRule>
    <cfRule type="containsText" dxfId="277" priority="441" operator="containsText" text="CPU">
      <formula>NOT(ISERROR(SEARCH(("CPU"),(B16))))</formula>
    </cfRule>
    <cfRule type="containsText" dxfId="276" priority="448" operator="containsText" text="PESQUISA DE MERCADO">
      <formula>NOT(ISERROR(SEARCH(("PESQUISA DE MERCADO"),(B16))))</formula>
    </cfRule>
    <cfRule type="containsText" dxfId="275" priority="447" operator="containsText" text="CDHU">
      <formula>NOT(ISERROR(SEARCH(("CDHU"),(B16))))</formula>
    </cfRule>
    <cfRule type="containsText" dxfId="274" priority="446" operator="containsText" text="SIURB-EDIF">
      <formula>NOT(ISERROR(SEARCH(("SIURB-EDIF"),(B16))))</formula>
    </cfRule>
    <cfRule type="containsText" dxfId="273" priority="445" operator="containsText" text="SIURB-INFRA">
      <formula>NOT(ISERROR(SEARCH(("SIURB-INFRA"),(B16))))</formula>
    </cfRule>
  </conditionalFormatting>
  <conditionalFormatting sqref="B21">
    <cfRule type="containsText" dxfId="272" priority="268" operator="containsText" text="SIURB-INFRA">
      <formula>NOT(ISERROR(SEARCH("SIURB-INFRA",B21)))</formula>
    </cfRule>
    <cfRule type="containsText" dxfId="271" priority="267" operator="containsText" text="SINAPI">
      <formula>NOT(ISERROR(SEARCH("SINAPI",B21)))</formula>
    </cfRule>
    <cfRule type="containsText" dxfId="270" priority="266" operator="containsText" text="OUTROS">
      <formula>NOT(ISERROR(SEARCH("OUTROS",B21)))</formula>
    </cfRule>
    <cfRule type="containsText" dxfId="269" priority="265" operator="containsText" text="LICITADO">
      <formula>NOT(ISERROR(SEARCH("LICITADO",B21)))</formula>
    </cfRule>
    <cfRule type="containsText" dxfId="268" priority="264" operator="containsText" text="CPU">
      <formula>NOT(ISERROR(SEARCH("CPU",B21)))</formula>
    </cfRule>
    <cfRule type="containsText" dxfId="267" priority="261" operator="containsText" text="SICRO">
      <formula>NOT(ISERROR(SEARCH("SICRO",B21)))</formula>
    </cfRule>
    <cfRule type="containsText" dxfId="266" priority="263" operator="containsText" text="PESQUISA DE MERCADO">
      <formula>NOT(ISERROR(SEARCH("PESQUISA DE MERCADO",B21)))</formula>
    </cfRule>
    <cfRule type="containsText" dxfId="265" priority="269" operator="containsText" text="SIURB-EDIF">
      <formula>NOT(ISERROR(SEARCH("SIURB-EDIF",B21)))</formula>
    </cfRule>
    <cfRule type="containsText" dxfId="264" priority="270" operator="containsText" text="CDHU">
      <formula>NOT(ISERROR(SEARCH("CDHU",B21)))</formula>
    </cfRule>
    <cfRule type="containsText" dxfId="263" priority="262" operator="containsText" text="TCPO">
      <formula>NOT(ISERROR(SEARCH("TCPO",B21)))</formula>
    </cfRule>
  </conditionalFormatting>
  <conditionalFormatting sqref="B23">
    <cfRule type="containsText" dxfId="262" priority="257" operator="containsText" text="SINAPI">
      <formula>NOT(ISERROR(SEARCH("SINAPI",B23)))</formula>
    </cfRule>
    <cfRule type="containsText" dxfId="261" priority="258" operator="containsText" text="SIURB-INFRA">
      <formula>NOT(ISERROR(SEARCH("SIURB-INFRA",B23)))</formula>
    </cfRule>
    <cfRule type="containsText" dxfId="260" priority="259" operator="containsText" text="SIURB-EDIF">
      <formula>NOT(ISERROR(SEARCH("SIURB-EDIF",B23)))</formula>
    </cfRule>
    <cfRule type="containsText" dxfId="259" priority="255" operator="containsText" text="LICITADO">
      <formula>NOT(ISERROR(SEARCH("LICITADO",B23)))</formula>
    </cfRule>
    <cfRule type="containsText" dxfId="258" priority="251" operator="containsText" text="SICRO">
      <formula>NOT(ISERROR(SEARCH("SICRO",B23)))</formula>
    </cfRule>
    <cfRule type="containsText" dxfId="257" priority="252" operator="containsText" text="TCPO">
      <formula>NOT(ISERROR(SEARCH("TCPO",B23)))</formula>
    </cfRule>
    <cfRule type="containsText" dxfId="256" priority="253" operator="containsText" text="PESQUISA DE MERCADO">
      <formula>NOT(ISERROR(SEARCH("PESQUISA DE MERCADO",B23)))</formula>
    </cfRule>
    <cfRule type="containsText" dxfId="255" priority="260" operator="containsText" text="CDHU">
      <formula>NOT(ISERROR(SEARCH("CDHU",B23)))</formula>
    </cfRule>
    <cfRule type="containsText" dxfId="254" priority="254" operator="containsText" text="CPU">
      <formula>NOT(ISERROR(SEARCH("CPU",B23)))</formula>
    </cfRule>
    <cfRule type="containsText" dxfId="253" priority="256" operator="containsText" text="OUTROS">
      <formula>NOT(ISERROR(SEARCH("OUTROS",B23)))</formula>
    </cfRule>
  </conditionalFormatting>
  <conditionalFormatting sqref="B29">
    <cfRule type="containsText" dxfId="252" priority="243" operator="containsText" text="PESQUISA DE MERCADO">
      <formula>NOT(ISERROR(SEARCH("PESQUISA DE MERCADO",B29)))</formula>
    </cfRule>
    <cfRule type="containsText" dxfId="251" priority="241" operator="containsText" text="SICRO">
      <formula>NOT(ISERROR(SEARCH("SICRO",B29)))</formula>
    </cfRule>
    <cfRule type="containsText" dxfId="250" priority="250" operator="containsText" text="CDHU">
      <formula>NOT(ISERROR(SEARCH("CDHU",B29)))</formula>
    </cfRule>
    <cfRule type="containsText" dxfId="249" priority="249" operator="containsText" text="SIURB-EDIF">
      <formula>NOT(ISERROR(SEARCH("SIURB-EDIF",B29)))</formula>
    </cfRule>
    <cfRule type="containsText" dxfId="248" priority="248" operator="containsText" text="SIURB-INFRA">
      <formula>NOT(ISERROR(SEARCH("SIURB-INFRA",B29)))</formula>
    </cfRule>
    <cfRule type="containsText" dxfId="247" priority="247" operator="containsText" text="SINAPI">
      <formula>NOT(ISERROR(SEARCH("SINAPI",B29)))</formula>
    </cfRule>
    <cfRule type="containsText" dxfId="246" priority="246" operator="containsText" text="OUTROS">
      <formula>NOT(ISERROR(SEARCH("OUTROS",B29)))</formula>
    </cfRule>
    <cfRule type="containsText" dxfId="245" priority="245" operator="containsText" text="LICITADO">
      <formula>NOT(ISERROR(SEARCH("LICITADO",B29)))</formula>
    </cfRule>
    <cfRule type="containsText" dxfId="244" priority="244" operator="containsText" text="CPU">
      <formula>NOT(ISERROR(SEARCH("CPU",B29)))</formula>
    </cfRule>
    <cfRule type="containsText" dxfId="243" priority="242" operator="containsText" text="TCPO">
      <formula>NOT(ISERROR(SEARCH("TCPO",B29)))</formula>
    </cfRule>
  </conditionalFormatting>
  <conditionalFormatting sqref="B34">
    <cfRule type="containsText" dxfId="242" priority="171" operator="containsText" text="SICRO">
      <formula>NOT(ISERROR(SEARCH("SICRO",B34)))</formula>
    </cfRule>
    <cfRule type="containsText" dxfId="241" priority="178" operator="containsText" text="SIURB-INFRA">
      <formula>NOT(ISERROR(SEARCH("SIURB-INFRA",B34)))</formula>
    </cfRule>
    <cfRule type="containsText" dxfId="240" priority="180" operator="containsText" text="CDHU">
      <formula>NOT(ISERROR(SEARCH("CDHU",B34)))</formula>
    </cfRule>
    <cfRule type="containsText" dxfId="239" priority="179" operator="containsText" text="SIURB-EDIF">
      <formula>NOT(ISERROR(SEARCH("SIURB-EDIF",B34)))</formula>
    </cfRule>
    <cfRule type="containsText" dxfId="238" priority="177" operator="containsText" text="SINAPI">
      <formula>NOT(ISERROR(SEARCH("SINAPI",B34)))</formula>
    </cfRule>
    <cfRule type="containsText" dxfId="237" priority="176" operator="containsText" text="OUTROS">
      <formula>NOT(ISERROR(SEARCH("OUTROS",B34)))</formula>
    </cfRule>
    <cfRule type="containsText" dxfId="236" priority="175" operator="containsText" text="LICITADO">
      <formula>NOT(ISERROR(SEARCH("LICITADO",B34)))</formula>
    </cfRule>
    <cfRule type="containsText" dxfId="235" priority="174" operator="containsText" text="CPU">
      <formula>NOT(ISERROR(SEARCH("CPU",B34)))</formula>
    </cfRule>
    <cfRule type="containsText" dxfId="234" priority="173" operator="containsText" text="PESQUISA DE MERCADO">
      <formula>NOT(ISERROR(SEARCH("PESQUISA DE MERCADO",B34)))</formula>
    </cfRule>
    <cfRule type="containsText" dxfId="233" priority="172" operator="containsText" text="TCPO">
      <formula>NOT(ISERROR(SEARCH("TCPO",B34)))</formula>
    </cfRule>
  </conditionalFormatting>
  <conditionalFormatting sqref="B38">
    <cfRule type="containsText" dxfId="232" priority="367" operator="containsText" text="SINAPI">
      <formula>NOT(ISERROR(SEARCH("SINAPI",B38)))</formula>
    </cfRule>
    <cfRule type="containsText" dxfId="231" priority="370" operator="containsText" text="CDHU">
      <formula>NOT(ISERROR(SEARCH("CDHU",B38)))</formula>
    </cfRule>
    <cfRule type="containsText" dxfId="230" priority="369" operator="containsText" text="SIURB-EDIF">
      <formula>NOT(ISERROR(SEARCH("SIURB-EDIF",B38)))</formula>
    </cfRule>
    <cfRule type="containsText" dxfId="229" priority="368" operator="containsText" text="SIURB-INFRA">
      <formula>NOT(ISERROR(SEARCH("SIURB-INFRA",B38)))</formula>
    </cfRule>
    <cfRule type="containsText" dxfId="228" priority="366" operator="containsText" text="OUTROS">
      <formula>NOT(ISERROR(SEARCH("OUTROS",B38)))</formula>
    </cfRule>
    <cfRule type="containsText" dxfId="227" priority="365" operator="containsText" text="LICITADO">
      <formula>NOT(ISERROR(SEARCH("LICITADO",B38)))</formula>
    </cfRule>
    <cfRule type="containsText" dxfId="226" priority="363" operator="containsText" text="PESQUISA DE MERCADO">
      <formula>NOT(ISERROR(SEARCH("PESQUISA DE MERCADO",B38)))</formula>
    </cfRule>
    <cfRule type="containsText" dxfId="225" priority="362" operator="containsText" text="TCPO">
      <formula>NOT(ISERROR(SEARCH("TCPO",B38)))</formula>
    </cfRule>
    <cfRule type="containsText" dxfId="224" priority="361" operator="containsText" text="SICRO">
      <formula>NOT(ISERROR(SEARCH("SICRO",B38)))</formula>
    </cfRule>
    <cfRule type="containsText" dxfId="223" priority="364" operator="containsText" text="CPU">
      <formula>NOT(ISERROR(SEARCH("CPU",B38)))</formula>
    </cfRule>
  </conditionalFormatting>
  <conditionalFormatting sqref="B40:B41">
    <cfRule type="containsText" dxfId="222" priority="398" operator="containsText" text="SIURB-INFRA">
      <formula>NOT(ISERROR(SEARCH("SIURB-INFRA",B40)))</formula>
    </cfRule>
    <cfRule type="containsText" dxfId="221" priority="391" operator="containsText" text="SICRO">
      <formula>NOT(ISERROR(SEARCH("SICRO",B40)))</formula>
    </cfRule>
    <cfRule type="containsText" dxfId="220" priority="397" operator="containsText" text="SINAPI">
      <formula>NOT(ISERROR(SEARCH("SINAPI",B40)))</formula>
    </cfRule>
    <cfRule type="containsText" dxfId="219" priority="393" operator="containsText" text="PESQUISA DE MERCADO">
      <formula>NOT(ISERROR(SEARCH("PESQUISA DE MERCADO",B40)))</formula>
    </cfRule>
    <cfRule type="containsText" dxfId="218" priority="394" operator="containsText" text="CPU">
      <formula>NOT(ISERROR(SEARCH("CPU",B40)))</formula>
    </cfRule>
    <cfRule type="containsText" dxfId="217" priority="395" operator="containsText" text="LICITADO">
      <formula>NOT(ISERROR(SEARCH("LICITADO",B40)))</formula>
    </cfRule>
    <cfRule type="containsText" dxfId="216" priority="392" operator="containsText" text="TCPO">
      <formula>NOT(ISERROR(SEARCH("TCPO",B40)))</formula>
    </cfRule>
    <cfRule type="containsText" dxfId="215" priority="400" operator="containsText" text="CDHU">
      <formula>NOT(ISERROR(SEARCH("CDHU",B40)))</formula>
    </cfRule>
    <cfRule type="containsText" dxfId="214" priority="399" operator="containsText" text="SIURB-EDIF">
      <formula>NOT(ISERROR(SEARCH("SIURB-EDIF",B40)))</formula>
    </cfRule>
    <cfRule type="containsText" dxfId="213" priority="396" operator="containsText" text="OUTROS">
      <formula>NOT(ISERROR(SEARCH("OUTROS",B40)))</formula>
    </cfRule>
  </conditionalFormatting>
  <conditionalFormatting sqref="B43">
    <cfRule type="containsText" dxfId="212" priority="239" operator="containsText" text="SIURB-EDIF">
      <formula>NOT(ISERROR(SEARCH("SIURB-EDIF",B43)))</formula>
    </cfRule>
    <cfRule type="containsText" dxfId="211" priority="240" operator="containsText" text="CDHU">
      <formula>NOT(ISERROR(SEARCH("CDHU",B43)))</formula>
    </cfRule>
    <cfRule type="containsText" dxfId="210" priority="236" operator="containsText" text="OUTROS">
      <formula>NOT(ISERROR(SEARCH("OUTROS",B43)))</formula>
    </cfRule>
    <cfRule type="containsText" dxfId="209" priority="237" operator="containsText" text="SINAPI">
      <formula>NOT(ISERROR(SEARCH("SINAPI",B43)))</formula>
    </cfRule>
    <cfRule type="containsText" dxfId="208" priority="238" operator="containsText" text="SIURB-INFRA">
      <formula>NOT(ISERROR(SEARCH("SIURB-INFRA",B43)))</formula>
    </cfRule>
    <cfRule type="containsText" dxfId="207" priority="231" operator="containsText" text="SICRO">
      <formula>NOT(ISERROR(SEARCH("SICRO",B43)))</formula>
    </cfRule>
    <cfRule type="containsText" dxfId="206" priority="232" operator="containsText" text="TCPO">
      <formula>NOT(ISERROR(SEARCH("TCPO",B43)))</formula>
    </cfRule>
    <cfRule type="containsText" dxfId="205" priority="233" operator="containsText" text="PESQUISA DE MERCADO">
      <formula>NOT(ISERROR(SEARCH("PESQUISA DE MERCADO",B43)))</formula>
    </cfRule>
    <cfRule type="containsText" dxfId="204" priority="234" operator="containsText" text="CPU">
      <formula>NOT(ISERROR(SEARCH("CPU",B43)))</formula>
    </cfRule>
    <cfRule type="containsText" dxfId="203" priority="235" operator="containsText" text="LICITADO">
      <formula>NOT(ISERROR(SEARCH("LICITADO",B43)))</formula>
    </cfRule>
  </conditionalFormatting>
  <conditionalFormatting sqref="B46">
    <cfRule type="containsText" dxfId="202" priority="340" operator="containsText" text="CDHU">
      <formula>NOT(ISERROR(SEARCH("CDHU",B46)))</formula>
    </cfRule>
    <cfRule type="containsText" dxfId="201" priority="339" operator="containsText" text="SIURB-EDIF">
      <formula>NOT(ISERROR(SEARCH("SIURB-EDIF",B46)))</formula>
    </cfRule>
    <cfRule type="containsText" dxfId="200" priority="338" operator="containsText" text="SIURB-INFRA">
      <formula>NOT(ISERROR(SEARCH("SIURB-INFRA",B46)))</formula>
    </cfRule>
    <cfRule type="containsText" dxfId="199" priority="337" operator="containsText" text="SINAPI">
      <formula>NOT(ISERROR(SEARCH("SINAPI",B46)))</formula>
    </cfRule>
    <cfRule type="containsText" dxfId="198" priority="331" operator="containsText" text="SICRO">
      <formula>NOT(ISERROR(SEARCH("SICRO",B46)))</formula>
    </cfRule>
    <cfRule type="containsText" dxfId="197" priority="332" operator="containsText" text="TCPO">
      <formula>NOT(ISERROR(SEARCH("TCPO",B46)))</formula>
    </cfRule>
    <cfRule type="containsText" dxfId="196" priority="334" operator="containsText" text="CPU">
      <formula>NOT(ISERROR(SEARCH("CPU",B46)))</formula>
    </cfRule>
    <cfRule type="containsText" dxfId="195" priority="335" operator="containsText" text="LICITADO">
      <formula>NOT(ISERROR(SEARCH("LICITADO",B46)))</formula>
    </cfRule>
    <cfRule type="containsText" dxfId="194" priority="336" operator="containsText" text="OUTROS">
      <formula>NOT(ISERROR(SEARCH("OUTROS",B46)))</formula>
    </cfRule>
    <cfRule type="containsText" dxfId="193" priority="333" operator="containsText" text="PESQUISA DE MERCADO">
      <formula>NOT(ISERROR(SEARCH("PESQUISA DE MERCADO",B46)))</formula>
    </cfRule>
  </conditionalFormatting>
  <conditionalFormatting sqref="B50">
    <cfRule type="containsText" dxfId="192" priority="192" operator="containsText" text="TCPO">
      <formula>NOT(ISERROR(SEARCH("TCPO",B50)))</formula>
    </cfRule>
    <cfRule type="containsText" dxfId="191" priority="193" operator="containsText" text="PESQUISA DE MERCADO">
      <formula>NOT(ISERROR(SEARCH("PESQUISA DE MERCADO",B50)))</formula>
    </cfRule>
    <cfRule type="containsText" dxfId="190" priority="195" operator="containsText" text="LICITADO">
      <formula>NOT(ISERROR(SEARCH("LICITADO",B50)))</formula>
    </cfRule>
    <cfRule type="containsText" dxfId="189" priority="196" operator="containsText" text="OUTROS">
      <formula>NOT(ISERROR(SEARCH("OUTROS",B50)))</formula>
    </cfRule>
    <cfRule type="containsText" dxfId="188" priority="197" operator="containsText" text="SINAPI">
      <formula>NOT(ISERROR(SEARCH("SINAPI",B50)))</formula>
    </cfRule>
    <cfRule type="containsText" dxfId="187" priority="198" operator="containsText" text="SIURB-INFRA">
      <formula>NOT(ISERROR(SEARCH("SIURB-INFRA",B50)))</formula>
    </cfRule>
    <cfRule type="containsText" dxfId="186" priority="199" operator="containsText" text="SIURB-EDIF">
      <formula>NOT(ISERROR(SEARCH("SIURB-EDIF",B50)))</formula>
    </cfRule>
    <cfRule type="containsText" dxfId="185" priority="200" operator="containsText" text="CDHU">
      <formula>NOT(ISERROR(SEARCH("CDHU",B50)))</formula>
    </cfRule>
    <cfRule type="containsText" dxfId="184" priority="194" operator="containsText" text="CPU">
      <formula>NOT(ISERROR(SEARCH("CPU",B50)))</formula>
    </cfRule>
    <cfRule type="containsText" dxfId="183" priority="191" operator="containsText" text="SICRO">
      <formula>NOT(ISERROR(SEARCH("SICRO",B50)))</formula>
    </cfRule>
  </conditionalFormatting>
  <conditionalFormatting sqref="B53:B55">
    <cfRule type="containsText" dxfId="182" priority="149" operator="containsText" text="SIURB-EDIF">
      <formula>NOT(ISERROR(SEARCH("SIURB-EDIF",B53)))</formula>
    </cfRule>
    <cfRule type="containsText" dxfId="181" priority="150" operator="containsText" text="CDHU">
      <formula>NOT(ISERROR(SEARCH("CDHU",B53)))</formula>
    </cfRule>
    <cfRule type="containsText" dxfId="180" priority="141" operator="containsText" text="SICRO">
      <formula>NOT(ISERROR(SEARCH("SICRO",B53)))</formula>
    </cfRule>
    <cfRule type="containsText" dxfId="179" priority="142" operator="containsText" text="TCPO">
      <formula>NOT(ISERROR(SEARCH("TCPO",B53)))</formula>
    </cfRule>
    <cfRule type="containsText" dxfId="178" priority="143" operator="containsText" text="PESQUISA DE MERCADO">
      <formula>NOT(ISERROR(SEARCH("PESQUISA DE MERCADO",B53)))</formula>
    </cfRule>
    <cfRule type="containsText" dxfId="177" priority="144" operator="containsText" text="CPU">
      <formula>NOT(ISERROR(SEARCH("CPU",B53)))</formula>
    </cfRule>
    <cfRule type="containsText" dxfId="176" priority="145" operator="containsText" text="LICITADO">
      <formula>NOT(ISERROR(SEARCH("LICITADO",B53)))</formula>
    </cfRule>
    <cfRule type="containsText" dxfId="175" priority="146" operator="containsText" text="OUTROS">
      <formula>NOT(ISERROR(SEARCH("OUTROS",B53)))</formula>
    </cfRule>
    <cfRule type="containsText" dxfId="174" priority="147" operator="containsText" text="SINAPI">
      <formula>NOT(ISERROR(SEARCH("SINAPI",B53)))</formula>
    </cfRule>
    <cfRule type="containsText" dxfId="173" priority="148" operator="containsText" text="SIURB-INFRA">
      <formula>NOT(ISERROR(SEARCH("SIURB-INFRA",B53)))</formula>
    </cfRule>
  </conditionalFormatting>
  <conditionalFormatting sqref="B57">
    <cfRule type="containsText" dxfId="172" priority="55" operator="containsText" text="LICITADO">
      <formula>NOT(ISERROR(SEARCH("LICITADO",B57)))</formula>
    </cfRule>
    <cfRule type="containsText" dxfId="171" priority="58" operator="containsText" text="SIURB-INFRA">
      <formula>NOT(ISERROR(SEARCH("SIURB-INFRA",B57)))</formula>
    </cfRule>
    <cfRule type="containsText" dxfId="170" priority="59" operator="containsText" text="SIURB-EDIF">
      <formula>NOT(ISERROR(SEARCH("SIURB-EDIF",B57)))</formula>
    </cfRule>
    <cfRule type="containsText" dxfId="169" priority="60" operator="containsText" text="CDHU">
      <formula>NOT(ISERROR(SEARCH("CDHU",B57)))</formula>
    </cfRule>
    <cfRule type="containsText" dxfId="168" priority="54" operator="containsText" text="CPU">
      <formula>NOT(ISERROR(SEARCH("CPU",B57)))</formula>
    </cfRule>
    <cfRule type="containsText" dxfId="167" priority="53" operator="containsText" text="PESQUISA DE MERCADO">
      <formula>NOT(ISERROR(SEARCH("PESQUISA DE MERCADO",B57)))</formula>
    </cfRule>
    <cfRule type="containsText" dxfId="166" priority="52" operator="containsText" text="TCPO">
      <formula>NOT(ISERROR(SEARCH("TCPO",B57)))</formula>
    </cfRule>
    <cfRule type="containsText" dxfId="165" priority="51" operator="containsText" text="SICRO">
      <formula>NOT(ISERROR(SEARCH("SICRO",B57)))</formula>
    </cfRule>
    <cfRule type="containsText" dxfId="164" priority="56" operator="containsText" text="OUTROS">
      <formula>NOT(ISERROR(SEARCH("OUTROS",B57)))</formula>
    </cfRule>
    <cfRule type="containsText" dxfId="163" priority="57" operator="containsText" text="SINAPI">
      <formula>NOT(ISERROR(SEARCH("SINAPI",B57)))</formula>
    </cfRule>
  </conditionalFormatting>
  <conditionalFormatting sqref="B59:B60">
    <cfRule type="containsText" dxfId="162" priority="35" operator="containsText" text="LICITADO">
      <formula>NOT(ISERROR(SEARCH("LICITADO",B59)))</formula>
    </cfRule>
    <cfRule type="containsText" dxfId="161" priority="40" operator="containsText" text="CDHU">
      <formula>NOT(ISERROR(SEARCH("CDHU",B59)))</formula>
    </cfRule>
    <cfRule type="containsText" dxfId="160" priority="33" operator="containsText" text="PESQUISA DE MERCADO">
      <formula>NOT(ISERROR(SEARCH("PESQUISA DE MERCADO",B59)))</formula>
    </cfRule>
    <cfRule type="containsText" dxfId="159" priority="31" operator="containsText" text="SICRO">
      <formula>NOT(ISERROR(SEARCH("SICRO",B59)))</formula>
    </cfRule>
    <cfRule type="containsText" dxfId="158" priority="39" operator="containsText" text="SIURB-EDIF">
      <formula>NOT(ISERROR(SEARCH("SIURB-EDIF",B59)))</formula>
    </cfRule>
    <cfRule type="containsText" dxfId="157" priority="38" operator="containsText" text="SIURB-INFRA">
      <formula>NOT(ISERROR(SEARCH("SIURB-INFRA",B59)))</formula>
    </cfRule>
    <cfRule type="containsText" dxfId="156" priority="37" operator="containsText" text="SINAPI">
      <formula>NOT(ISERROR(SEARCH("SINAPI",B59)))</formula>
    </cfRule>
    <cfRule type="containsText" dxfId="155" priority="36" operator="containsText" text="OUTROS">
      <formula>NOT(ISERROR(SEARCH("OUTROS",B59)))</formula>
    </cfRule>
    <cfRule type="containsText" dxfId="154" priority="34" operator="containsText" text="CPU">
      <formula>NOT(ISERROR(SEARCH("CPU",B59)))</formula>
    </cfRule>
    <cfRule type="containsText" dxfId="153" priority="32" operator="containsText" text="TCPO">
      <formula>NOT(ISERROR(SEARCH("TCPO",B59)))</formula>
    </cfRule>
  </conditionalFormatting>
  <conditionalFormatting sqref="B64">
    <cfRule type="containsText" dxfId="152" priority="189" operator="containsText" text="SIURB-EDIF">
      <formula>NOT(ISERROR(SEARCH("SIURB-EDIF",B64)))</formula>
    </cfRule>
    <cfRule type="containsText" dxfId="151" priority="190" operator="containsText" text="CDHU">
      <formula>NOT(ISERROR(SEARCH("CDHU",B64)))</formula>
    </cfRule>
    <cfRule type="containsText" dxfId="150" priority="181" operator="containsText" text="SICRO">
      <formula>NOT(ISERROR(SEARCH("SICRO",B64)))</formula>
    </cfRule>
    <cfRule type="containsText" dxfId="149" priority="182" operator="containsText" text="TCPO">
      <formula>NOT(ISERROR(SEARCH("TCPO",B64)))</formula>
    </cfRule>
    <cfRule type="containsText" dxfId="148" priority="183" operator="containsText" text="PESQUISA DE MERCADO">
      <formula>NOT(ISERROR(SEARCH("PESQUISA DE MERCADO",B64)))</formula>
    </cfRule>
    <cfRule type="containsText" dxfId="147" priority="184" operator="containsText" text="CPU">
      <formula>NOT(ISERROR(SEARCH("CPU",B64)))</formula>
    </cfRule>
    <cfRule type="containsText" dxfId="146" priority="185" operator="containsText" text="LICITADO">
      <formula>NOT(ISERROR(SEARCH("LICITADO",B64)))</formula>
    </cfRule>
    <cfRule type="containsText" dxfId="145" priority="186" operator="containsText" text="OUTROS">
      <formula>NOT(ISERROR(SEARCH("OUTROS",B64)))</formula>
    </cfRule>
    <cfRule type="containsText" dxfId="144" priority="187" operator="containsText" text="SINAPI">
      <formula>NOT(ISERROR(SEARCH("SINAPI",B64)))</formula>
    </cfRule>
    <cfRule type="containsText" dxfId="143" priority="188" operator="containsText" text="SIURB-INFRA">
      <formula>NOT(ISERROR(SEARCH("SIURB-INFRA",B64)))</formula>
    </cfRule>
  </conditionalFormatting>
  <conditionalFormatting sqref="B66">
    <cfRule type="containsText" dxfId="142" priority="15" operator="containsText" text="LICITADO">
      <formula>NOT(ISERROR(SEARCH("LICITADO",B66)))</formula>
    </cfRule>
    <cfRule type="containsText" dxfId="141" priority="11" operator="containsText" text="SICRO">
      <formula>NOT(ISERROR(SEARCH("SICRO",B66)))</formula>
    </cfRule>
    <cfRule type="containsText" dxfId="140" priority="12" operator="containsText" text="TCPO">
      <formula>NOT(ISERROR(SEARCH("TCPO",B66)))</formula>
    </cfRule>
    <cfRule type="containsText" dxfId="139" priority="13" operator="containsText" text="PESQUISA DE MERCADO">
      <formula>NOT(ISERROR(SEARCH("PESQUISA DE MERCADO",B66)))</formula>
    </cfRule>
    <cfRule type="containsText" dxfId="138" priority="14" operator="containsText" text="CPU">
      <formula>NOT(ISERROR(SEARCH("CPU",B66)))</formula>
    </cfRule>
    <cfRule type="containsText" dxfId="137" priority="16" operator="containsText" text="OUTROS">
      <formula>NOT(ISERROR(SEARCH("OUTROS",B66)))</formula>
    </cfRule>
    <cfRule type="containsText" dxfId="136" priority="17" operator="containsText" text="SINAPI">
      <formula>NOT(ISERROR(SEARCH("SINAPI",B66)))</formula>
    </cfRule>
    <cfRule type="containsText" dxfId="135" priority="18" operator="containsText" text="SIURB-INFRA">
      <formula>NOT(ISERROR(SEARCH("SIURB-INFRA",B66)))</formula>
    </cfRule>
    <cfRule type="containsText" dxfId="134" priority="19" operator="containsText" text="SIURB-EDIF">
      <formula>NOT(ISERROR(SEARCH("SIURB-EDIF",B66)))</formula>
    </cfRule>
    <cfRule type="containsText" dxfId="133" priority="20" operator="containsText" text="CDHU">
      <formula>NOT(ISERROR(SEARCH("CDHU",B66)))</formula>
    </cfRule>
  </conditionalFormatting>
  <conditionalFormatting sqref="B68 B81:B83 B96">
    <cfRule type="containsText" dxfId="132" priority="70" operator="containsText" text="CDHU">
      <formula>NOT(ISERROR(SEARCH("CDHU",B68)))</formula>
    </cfRule>
    <cfRule type="containsText" dxfId="131" priority="68" operator="containsText" text="SIURB-INFRA">
      <formula>NOT(ISERROR(SEARCH("SIURB-INFRA",B68)))</formula>
    </cfRule>
    <cfRule type="containsText" dxfId="130" priority="67" operator="containsText" text="SINAPI">
      <formula>NOT(ISERROR(SEARCH("SINAPI",B68)))</formula>
    </cfRule>
    <cfRule type="containsText" dxfId="129" priority="65" operator="containsText" text="LICITADO">
      <formula>NOT(ISERROR(SEARCH("LICITADO",B68)))</formula>
    </cfRule>
    <cfRule type="containsText" dxfId="128" priority="64" operator="containsText" text="CPU">
      <formula>NOT(ISERROR(SEARCH("CPU",B68)))</formula>
    </cfRule>
    <cfRule type="containsText" dxfId="127" priority="61" operator="containsText" text="SICRO">
      <formula>NOT(ISERROR(SEARCH("SICRO",B68)))</formula>
    </cfRule>
    <cfRule type="containsText" dxfId="126" priority="63" operator="containsText" text="PESQUISA DE MERCADO">
      <formula>NOT(ISERROR(SEARCH("PESQUISA DE MERCADO",B68)))</formula>
    </cfRule>
    <cfRule type="containsText" dxfId="125" priority="62" operator="containsText" text="TCPO">
      <formula>NOT(ISERROR(SEARCH("TCPO",B68)))</formula>
    </cfRule>
    <cfRule type="containsText" dxfId="124" priority="69" operator="containsText" text="SIURB-EDIF">
      <formula>NOT(ISERROR(SEARCH("SIURB-EDIF",B68)))</formula>
    </cfRule>
    <cfRule type="containsText" dxfId="123" priority="66" operator="containsText" text="OUTROS">
      <formula>NOT(ISERROR(SEARCH("OUTROS",B68)))</formula>
    </cfRule>
  </conditionalFormatting>
  <conditionalFormatting sqref="B70 B85:B87 B98 B108:B110 B126 B135 B141:B142 B151 B158">
    <cfRule type="containsText" dxfId="122" priority="280" operator="containsText" text="CDHU">
      <formula>NOT(ISERROR(SEARCH("CDHU",B70)))</formula>
    </cfRule>
    <cfRule type="containsText" dxfId="121" priority="278" operator="containsText" text="SIURB-INFRA">
      <formula>NOT(ISERROR(SEARCH("SIURB-INFRA",B70)))</formula>
    </cfRule>
    <cfRule type="containsText" dxfId="120" priority="277" operator="containsText" text="SINAPI">
      <formula>NOT(ISERROR(SEARCH("SINAPI",B70)))</formula>
    </cfRule>
    <cfRule type="containsText" dxfId="119" priority="276" operator="containsText" text="OUTROS">
      <formula>NOT(ISERROR(SEARCH("OUTROS",B70)))</formula>
    </cfRule>
    <cfRule type="containsText" dxfId="118" priority="275" operator="containsText" text="LICITADO">
      <formula>NOT(ISERROR(SEARCH("LICITADO",B70)))</formula>
    </cfRule>
    <cfRule type="containsText" dxfId="117" priority="274" operator="containsText" text="CPU">
      <formula>NOT(ISERROR(SEARCH("CPU",B70)))</formula>
    </cfRule>
    <cfRule type="containsText" dxfId="116" priority="273" operator="containsText" text="PESQUISA DE MERCADO">
      <formula>NOT(ISERROR(SEARCH("PESQUISA DE MERCADO",B70)))</formula>
    </cfRule>
    <cfRule type="containsText" dxfId="115" priority="272" operator="containsText" text="TCPO">
      <formula>NOT(ISERROR(SEARCH("TCPO",B70)))</formula>
    </cfRule>
    <cfRule type="containsText" dxfId="114" priority="271" operator="containsText" text="SICRO">
      <formula>NOT(ISERROR(SEARCH("SICRO",B70)))</formula>
    </cfRule>
    <cfRule type="containsText" dxfId="113" priority="279" operator="containsText" text="SIURB-EDIF">
      <formula>NOT(ISERROR(SEARCH("SIURB-EDIF",B70)))</formula>
    </cfRule>
  </conditionalFormatting>
  <conditionalFormatting sqref="B74:B76">
    <cfRule type="containsText" dxfId="112" priority="23" operator="containsText" text="PESQUISA DE MERCADO">
      <formula>NOT(ISERROR(SEARCH("PESQUISA DE MERCADO",B74)))</formula>
    </cfRule>
    <cfRule type="containsText" dxfId="111" priority="24" operator="containsText" text="CPU">
      <formula>NOT(ISERROR(SEARCH("CPU",B74)))</formula>
    </cfRule>
    <cfRule type="containsText" dxfId="110" priority="25" operator="containsText" text="LICITADO">
      <formula>NOT(ISERROR(SEARCH("LICITADO",B74)))</formula>
    </cfRule>
    <cfRule type="containsText" dxfId="109" priority="26" operator="containsText" text="OUTROS">
      <formula>NOT(ISERROR(SEARCH("OUTROS",B74)))</formula>
    </cfRule>
    <cfRule type="containsText" dxfId="108" priority="27" operator="containsText" text="SINAPI">
      <formula>NOT(ISERROR(SEARCH("SINAPI",B74)))</formula>
    </cfRule>
    <cfRule type="containsText" dxfId="107" priority="28" operator="containsText" text="SIURB-INFRA">
      <formula>NOT(ISERROR(SEARCH("SIURB-INFRA",B74)))</formula>
    </cfRule>
    <cfRule type="containsText" dxfId="106" priority="29" operator="containsText" text="SIURB-EDIF">
      <formula>NOT(ISERROR(SEARCH("SIURB-EDIF",B74)))</formula>
    </cfRule>
    <cfRule type="containsText" dxfId="105" priority="30" operator="containsText" text="CDHU">
      <formula>NOT(ISERROR(SEARCH("CDHU",B74)))</formula>
    </cfRule>
    <cfRule type="containsText" dxfId="104" priority="22" operator="containsText" text="TCPO">
      <formula>NOT(ISERROR(SEARCH("TCPO",B74)))</formula>
    </cfRule>
    <cfRule type="containsText" dxfId="103" priority="21" operator="containsText" text="SICRO">
      <formula>NOT(ISERROR(SEARCH("SICRO",B74)))</formula>
    </cfRule>
  </conditionalFormatting>
  <conditionalFormatting sqref="B104:B106">
    <cfRule type="containsText" dxfId="102" priority="74" operator="containsText" text="CPU">
      <formula>NOT(ISERROR(SEARCH("CPU",B104)))</formula>
    </cfRule>
    <cfRule type="containsText" dxfId="101" priority="75" operator="containsText" text="LICITADO">
      <formula>NOT(ISERROR(SEARCH("LICITADO",B104)))</formula>
    </cfRule>
    <cfRule type="containsText" dxfId="100" priority="76" operator="containsText" text="OUTROS">
      <formula>NOT(ISERROR(SEARCH("OUTROS",B104)))</formula>
    </cfRule>
    <cfRule type="containsText" dxfId="99" priority="71" operator="containsText" text="SICRO">
      <formula>NOT(ISERROR(SEARCH("SICRO",B104)))</formula>
    </cfRule>
    <cfRule type="containsText" dxfId="98" priority="77" operator="containsText" text="SINAPI">
      <formula>NOT(ISERROR(SEARCH("SINAPI",B104)))</formula>
    </cfRule>
    <cfRule type="containsText" dxfId="97" priority="78" operator="containsText" text="SIURB-INFRA">
      <formula>NOT(ISERROR(SEARCH("SIURB-INFRA",B104)))</formula>
    </cfRule>
    <cfRule type="containsText" dxfId="96" priority="79" operator="containsText" text="SIURB-EDIF">
      <formula>NOT(ISERROR(SEARCH("SIURB-EDIF",B104)))</formula>
    </cfRule>
    <cfRule type="containsText" dxfId="95" priority="80" operator="containsText" text="CDHU">
      <formula>NOT(ISERROR(SEARCH("CDHU",B104)))</formula>
    </cfRule>
    <cfRule type="containsText" dxfId="94" priority="72" operator="containsText" text="TCPO">
      <formula>NOT(ISERROR(SEARCH("TCPO",B104)))</formula>
    </cfRule>
    <cfRule type="containsText" dxfId="93" priority="73" operator="containsText" text="PESQUISA DE MERCADO">
      <formula>NOT(ISERROR(SEARCH("PESQUISA DE MERCADO",B104)))</formula>
    </cfRule>
  </conditionalFormatting>
  <conditionalFormatting sqref="B114:B115">
    <cfRule type="containsText" dxfId="92" priority="140" operator="containsText" text="CDHU">
      <formula>NOT(ISERROR(SEARCH("CDHU",B114)))</formula>
    </cfRule>
    <cfRule type="containsText" dxfId="91" priority="131" operator="containsText" text="SICRO">
      <formula>NOT(ISERROR(SEARCH("SICRO",B114)))</formula>
    </cfRule>
    <cfRule type="containsText" dxfId="90" priority="136" operator="containsText" text="OUTROS">
      <formula>NOT(ISERROR(SEARCH("OUTROS",B114)))</formula>
    </cfRule>
    <cfRule type="containsText" dxfId="89" priority="135" operator="containsText" text="LICITADO">
      <formula>NOT(ISERROR(SEARCH("LICITADO",B114)))</formula>
    </cfRule>
    <cfRule type="containsText" dxfId="88" priority="134" operator="containsText" text="CPU">
      <formula>NOT(ISERROR(SEARCH("CPU",B114)))</formula>
    </cfRule>
    <cfRule type="containsText" dxfId="87" priority="133" operator="containsText" text="PESQUISA DE MERCADO">
      <formula>NOT(ISERROR(SEARCH("PESQUISA DE MERCADO",B114)))</formula>
    </cfRule>
    <cfRule type="containsText" dxfId="86" priority="132" operator="containsText" text="TCPO">
      <formula>NOT(ISERROR(SEARCH("TCPO",B114)))</formula>
    </cfRule>
    <cfRule type="containsText" dxfId="85" priority="137" operator="containsText" text="SINAPI">
      <formula>NOT(ISERROR(SEARCH("SINAPI",B114)))</formula>
    </cfRule>
    <cfRule type="containsText" dxfId="84" priority="138" operator="containsText" text="SIURB-INFRA">
      <formula>NOT(ISERROR(SEARCH("SIURB-INFRA",B114)))</formula>
    </cfRule>
    <cfRule type="containsText" dxfId="83" priority="139" operator="containsText" text="SIURB-EDIF">
      <formula>NOT(ISERROR(SEARCH("SIURB-EDIF",B114)))</formula>
    </cfRule>
  </conditionalFormatting>
  <conditionalFormatting sqref="B120 B181:B182">
    <cfRule type="containsText" dxfId="82" priority="386" operator="containsText" text="OUTROS">
      <formula>NOT(ISERROR(SEARCH("OUTROS",B120)))</formula>
    </cfRule>
    <cfRule type="containsText" dxfId="81" priority="385" operator="containsText" text="LICITADO">
      <formula>NOT(ISERROR(SEARCH("LICITADO",B120)))</formula>
    </cfRule>
    <cfRule type="containsText" dxfId="80" priority="383" operator="containsText" text="PESQUISA DE MERCADO">
      <formula>NOT(ISERROR(SEARCH("PESQUISA DE MERCADO",B120)))</formula>
    </cfRule>
    <cfRule type="containsText" dxfId="79" priority="382" operator="containsText" text="TCPO">
      <formula>NOT(ISERROR(SEARCH("TCPO",B120)))</formula>
    </cfRule>
    <cfRule type="containsText" dxfId="78" priority="381" operator="containsText" text="SICRO">
      <formula>NOT(ISERROR(SEARCH("SICRO",B120)))</formula>
    </cfRule>
    <cfRule type="containsText" dxfId="77" priority="387" operator="containsText" text="SINAPI">
      <formula>NOT(ISERROR(SEARCH("SINAPI",B120)))</formula>
    </cfRule>
    <cfRule type="containsText" dxfId="76" priority="390" operator="containsText" text="CDHU">
      <formula>NOT(ISERROR(SEARCH("CDHU",B120)))</formula>
    </cfRule>
    <cfRule type="containsText" dxfId="75" priority="384" operator="containsText" text="CPU">
      <formula>NOT(ISERROR(SEARCH("CPU",B120)))</formula>
    </cfRule>
    <cfRule type="containsText" dxfId="74" priority="389" operator="containsText" text="SIURB-EDIF">
      <formula>NOT(ISERROR(SEARCH("SIURB-EDIF",B120)))</formula>
    </cfRule>
    <cfRule type="containsText" dxfId="73" priority="388" operator="containsText" text="SIURB-INFRA">
      <formula>NOT(ISERROR(SEARCH("SIURB-INFRA",B120)))</formula>
    </cfRule>
  </conditionalFormatting>
  <conditionalFormatting sqref="B124">
    <cfRule type="containsText" dxfId="72" priority="82" operator="containsText" text="TCPO">
      <formula>NOT(ISERROR(SEARCH("TCPO",B124)))</formula>
    </cfRule>
    <cfRule type="containsText" dxfId="71" priority="89" operator="containsText" text="SIURB-EDIF">
      <formula>NOT(ISERROR(SEARCH("SIURB-EDIF",B124)))</formula>
    </cfRule>
    <cfRule type="containsText" dxfId="70" priority="90" operator="containsText" text="CDHU">
      <formula>NOT(ISERROR(SEARCH("CDHU",B124)))</formula>
    </cfRule>
    <cfRule type="containsText" dxfId="69" priority="87" operator="containsText" text="SINAPI">
      <formula>NOT(ISERROR(SEARCH("SINAPI",B124)))</formula>
    </cfRule>
    <cfRule type="containsText" dxfId="68" priority="88" operator="containsText" text="SIURB-INFRA">
      <formula>NOT(ISERROR(SEARCH("SIURB-INFRA",B124)))</formula>
    </cfRule>
    <cfRule type="containsText" dxfId="67" priority="81" operator="containsText" text="SICRO">
      <formula>NOT(ISERROR(SEARCH("SICRO",B124)))</formula>
    </cfRule>
    <cfRule type="containsText" dxfId="66" priority="86" operator="containsText" text="OUTROS">
      <formula>NOT(ISERROR(SEARCH("OUTROS",B124)))</formula>
    </cfRule>
    <cfRule type="containsText" dxfId="65" priority="85" operator="containsText" text="LICITADO">
      <formula>NOT(ISERROR(SEARCH("LICITADO",B124)))</formula>
    </cfRule>
    <cfRule type="containsText" dxfId="64" priority="84" operator="containsText" text="CPU">
      <formula>NOT(ISERROR(SEARCH("CPU",B124)))</formula>
    </cfRule>
    <cfRule type="containsText" dxfId="63" priority="83" operator="containsText" text="PESQUISA DE MERCADO">
      <formula>NOT(ISERROR(SEARCH("PESQUISA DE MERCADO",B124)))</formula>
    </cfRule>
  </conditionalFormatting>
  <conditionalFormatting sqref="B133">
    <cfRule type="containsText" dxfId="62" priority="93" operator="containsText" text="PESQUISA DE MERCADO">
      <formula>NOT(ISERROR(SEARCH("PESQUISA DE MERCADO",B133)))</formula>
    </cfRule>
    <cfRule type="containsText" dxfId="61" priority="91" operator="containsText" text="SICRO">
      <formula>NOT(ISERROR(SEARCH("SICRO",B133)))</formula>
    </cfRule>
    <cfRule type="containsText" dxfId="60" priority="92" operator="containsText" text="TCPO">
      <formula>NOT(ISERROR(SEARCH("TCPO",B133)))</formula>
    </cfRule>
    <cfRule type="containsText" dxfId="59" priority="94" operator="containsText" text="CPU">
      <formula>NOT(ISERROR(SEARCH("CPU",B133)))</formula>
    </cfRule>
    <cfRule type="containsText" dxfId="58" priority="95" operator="containsText" text="LICITADO">
      <formula>NOT(ISERROR(SEARCH("LICITADO",B133)))</formula>
    </cfRule>
    <cfRule type="containsText" dxfId="57" priority="96" operator="containsText" text="OUTROS">
      <formula>NOT(ISERROR(SEARCH("OUTROS",B133)))</formula>
    </cfRule>
    <cfRule type="containsText" dxfId="56" priority="97" operator="containsText" text="SINAPI">
      <formula>NOT(ISERROR(SEARCH("SINAPI",B133)))</formula>
    </cfRule>
    <cfRule type="containsText" dxfId="55" priority="98" operator="containsText" text="SIURB-INFRA">
      <formula>NOT(ISERROR(SEARCH("SIURB-INFRA",B133)))</formula>
    </cfRule>
    <cfRule type="containsText" dxfId="54" priority="100" operator="containsText" text="CDHU">
      <formula>NOT(ISERROR(SEARCH("CDHU",B133)))</formula>
    </cfRule>
    <cfRule type="containsText" dxfId="53" priority="99" operator="containsText" text="SIURB-EDIF">
      <formula>NOT(ISERROR(SEARCH("SIURB-EDIF",B133)))</formula>
    </cfRule>
  </conditionalFormatting>
  <conditionalFormatting sqref="B139">
    <cfRule type="containsText" dxfId="52" priority="107" operator="containsText" text="SINAPI">
      <formula>NOT(ISERROR(SEARCH("SINAPI",B139)))</formula>
    </cfRule>
    <cfRule type="containsText" dxfId="51" priority="108" operator="containsText" text="SIURB-INFRA">
      <formula>NOT(ISERROR(SEARCH("SIURB-INFRA",B139)))</formula>
    </cfRule>
    <cfRule type="containsText" dxfId="50" priority="109" operator="containsText" text="SIURB-EDIF">
      <formula>NOT(ISERROR(SEARCH("SIURB-EDIF",B139)))</formula>
    </cfRule>
    <cfRule type="containsText" dxfId="49" priority="110" operator="containsText" text="CDHU">
      <formula>NOT(ISERROR(SEARCH("CDHU",B139)))</formula>
    </cfRule>
    <cfRule type="containsText" dxfId="48" priority="106" operator="containsText" text="OUTROS">
      <formula>NOT(ISERROR(SEARCH("OUTROS",B139)))</formula>
    </cfRule>
    <cfRule type="containsText" dxfId="47" priority="101" operator="containsText" text="SICRO">
      <formula>NOT(ISERROR(SEARCH("SICRO",B139)))</formula>
    </cfRule>
    <cfRule type="containsText" dxfId="46" priority="102" operator="containsText" text="TCPO">
      <formula>NOT(ISERROR(SEARCH("TCPO",B139)))</formula>
    </cfRule>
    <cfRule type="containsText" dxfId="45" priority="103" operator="containsText" text="PESQUISA DE MERCADO">
      <formula>NOT(ISERROR(SEARCH("PESQUISA DE MERCADO",B139)))</formula>
    </cfRule>
    <cfRule type="containsText" dxfId="44" priority="104" operator="containsText" text="CPU">
      <formula>NOT(ISERROR(SEARCH("CPU",B139)))</formula>
    </cfRule>
    <cfRule type="containsText" dxfId="43" priority="105" operator="containsText" text="LICITADO">
      <formula>NOT(ISERROR(SEARCH("LICITADO",B139)))</formula>
    </cfRule>
  </conditionalFormatting>
  <conditionalFormatting sqref="B149">
    <cfRule type="containsText" dxfId="42" priority="116" operator="containsText" text="OUTROS">
      <formula>NOT(ISERROR(SEARCH("OUTROS",B149)))</formula>
    </cfRule>
    <cfRule type="containsText" dxfId="41" priority="117" operator="containsText" text="SINAPI">
      <formula>NOT(ISERROR(SEARCH("SINAPI",B149)))</formula>
    </cfRule>
    <cfRule type="containsText" dxfId="40" priority="113" operator="containsText" text="PESQUISA DE MERCADO">
      <formula>NOT(ISERROR(SEARCH("PESQUISA DE MERCADO",B149)))</formula>
    </cfRule>
    <cfRule type="containsText" dxfId="39" priority="118" operator="containsText" text="SIURB-INFRA">
      <formula>NOT(ISERROR(SEARCH("SIURB-INFRA",B149)))</formula>
    </cfRule>
    <cfRule type="containsText" dxfId="38" priority="119" operator="containsText" text="SIURB-EDIF">
      <formula>NOT(ISERROR(SEARCH("SIURB-EDIF",B149)))</formula>
    </cfRule>
    <cfRule type="containsText" dxfId="37" priority="120" operator="containsText" text="CDHU">
      <formula>NOT(ISERROR(SEARCH("CDHU",B149)))</formula>
    </cfRule>
    <cfRule type="containsText" dxfId="36" priority="112" operator="containsText" text="TCPO">
      <formula>NOT(ISERROR(SEARCH("TCPO",B149)))</formula>
    </cfRule>
    <cfRule type="containsText" dxfId="35" priority="111" operator="containsText" text="SICRO">
      <formula>NOT(ISERROR(SEARCH("SICRO",B149)))</formula>
    </cfRule>
    <cfRule type="containsText" dxfId="34" priority="115" operator="containsText" text="LICITADO">
      <formula>NOT(ISERROR(SEARCH("LICITADO",B149)))</formula>
    </cfRule>
    <cfRule type="containsText" dxfId="33" priority="114" operator="containsText" text="CPU">
      <formula>NOT(ISERROR(SEARCH("CPU",B149)))</formula>
    </cfRule>
  </conditionalFormatting>
  <conditionalFormatting sqref="B155:B156">
    <cfRule type="containsText" dxfId="32" priority="1" operator="containsText" text="SICRO">
      <formula>NOT(ISERROR(SEARCH("SICRO",B155)))</formula>
    </cfRule>
    <cfRule type="containsText" dxfId="31" priority="3" operator="containsText" text="PESQUISA DE MERCADO">
      <formula>NOT(ISERROR(SEARCH("PESQUISA DE MERCADO",B155)))</formula>
    </cfRule>
    <cfRule type="containsText" dxfId="30" priority="2" operator="containsText" text="TCPO">
      <formula>NOT(ISERROR(SEARCH("TCPO",B155)))</formula>
    </cfRule>
    <cfRule type="containsText" dxfId="29" priority="10" operator="containsText" text="CDHU">
      <formula>NOT(ISERROR(SEARCH("CDHU",B155)))</formula>
    </cfRule>
    <cfRule type="containsText" dxfId="28" priority="9" operator="containsText" text="SIURB-EDIF">
      <formula>NOT(ISERROR(SEARCH("SIURB-EDIF",B155)))</formula>
    </cfRule>
    <cfRule type="containsText" dxfId="27" priority="8" operator="containsText" text="SIURB-INFRA">
      <formula>NOT(ISERROR(SEARCH("SIURB-INFRA",B155)))</formula>
    </cfRule>
    <cfRule type="containsText" dxfId="26" priority="7" operator="containsText" text="SINAPI">
      <formula>NOT(ISERROR(SEARCH("SINAPI",B155)))</formula>
    </cfRule>
    <cfRule type="containsText" dxfId="25" priority="6" operator="containsText" text="OUTROS">
      <formula>NOT(ISERROR(SEARCH("OUTROS",B155)))</formula>
    </cfRule>
    <cfRule type="containsText" dxfId="24" priority="5" operator="containsText" text="LICITADO">
      <formula>NOT(ISERROR(SEARCH("LICITADO",B155)))</formula>
    </cfRule>
    <cfRule type="containsText" dxfId="23" priority="4" operator="containsText" text="CPU">
      <formula>NOT(ISERROR(SEARCH("CPU",B155)))</formula>
    </cfRule>
  </conditionalFormatting>
  <conditionalFormatting sqref="B202">
    <cfRule type="containsText" dxfId="22" priority="50" operator="containsText" text="CDHU">
      <formula>NOT(ISERROR(SEARCH("CDHU",B202)))</formula>
    </cfRule>
    <cfRule type="containsText" dxfId="21" priority="49" operator="containsText" text="SIURB-EDIF">
      <formula>NOT(ISERROR(SEARCH("SIURB-EDIF",B202)))</formula>
    </cfRule>
    <cfRule type="containsText" dxfId="20" priority="48" operator="containsText" text="SIURB-INFRA">
      <formula>NOT(ISERROR(SEARCH("SIURB-INFRA",B202)))</formula>
    </cfRule>
    <cfRule type="containsText" dxfId="19" priority="47" operator="containsText" text="SINAPI">
      <formula>NOT(ISERROR(SEARCH("SINAPI",B202)))</formula>
    </cfRule>
    <cfRule type="containsText" dxfId="18" priority="45" operator="containsText" text="LICITADO">
      <formula>NOT(ISERROR(SEARCH("LICITADO",B202)))</formula>
    </cfRule>
    <cfRule type="containsText" dxfId="17" priority="44" operator="containsText" text="CPU">
      <formula>NOT(ISERROR(SEARCH("CPU",B202)))</formula>
    </cfRule>
    <cfRule type="containsText" dxfId="16" priority="43" operator="containsText" text="PESQUISA DE MERCADO">
      <formula>NOT(ISERROR(SEARCH("PESQUISA DE MERCADO",B202)))</formula>
    </cfRule>
    <cfRule type="containsText" dxfId="15" priority="42" operator="containsText" text="TCPO">
      <formula>NOT(ISERROR(SEARCH("TCPO",B202)))</formula>
    </cfRule>
    <cfRule type="containsText" dxfId="14" priority="41" operator="containsText" text="SICRO">
      <formula>NOT(ISERROR(SEARCH("SICRO",B202)))</formula>
    </cfRule>
    <cfRule type="containsText" dxfId="13" priority="46" operator="containsText" text="OUTROS">
      <formula>NOT(ISERROR(SEARCH("OUTROS",B202)))</formula>
    </cfRule>
  </conditionalFormatting>
  <conditionalFormatting sqref="B210:B212">
    <cfRule type="containsText" dxfId="12" priority="164" operator="containsText" text="CPU">
      <formula>NOT(ISERROR(SEARCH("CPU",B210)))</formula>
    </cfRule>
    <cfRule type="containsText" dxfId="11" priority="167" operator="containsText" text="SINAPI">
      <formula>NOT(ISERROR(SEARCH("SINAPI",B210)))</formula>
    </cfRule>
    <cfRule type="containsText" dxfId="10" priority="162" operator="containsText" text="TCPO">
      <formula>NOT(ISERROR(SEARCH("TCPO",B210)))</formula>
    </cfRule>
    <cfRule type="containsText" dxfId="9" priority="161" operator="containsText" text="SICRO">
      <formula>NOT(ISERROR(SEARCH("SICRO",B210)))</formula>
    </cfRule>
    <cfRule type="containsText" dxfId="8" priority="163" operator="containsText" text="PESQUISA DE MERCADO">
      <formula>NOT(ISERROR(SEARCH("PESQUISA DE MERCADO",B210)))</formula>
    </cfRule>
    <cfRule type="containsText" dxfId="7" priority="165" operator="containsText" text="LICITADO">
      <formula>NOT(ISERROR(SEARCH("LICITADO",B210)))</formula>
    </cfRule>
    <cfRule type="containsText" dxfId="6" priority="166" operator="containsText" text="OUTROS">
      <formula>NOT(ISERROR(SEARCH("OUTROS",B210)))</formula>
    </cfRule>
    <cfRule type="containsText" dxfId="5" priority="170" operator="containsText" text="CDHU">
      <formula>NOT(ISERROR(SEARCH("CDHU",B210)))</formula>
    </cfRule>
    <cfRule type="containsText" dxfId="4" priority="169" operator="containsText" text="SIURB-EDIF">
      <formula>NOT(ISERROR(SEARCH("SIURB-EDIF",B210)))</formula>
    </cfRule>
    <cfRule type="containsText" dxfId="3" priority="168" operator="containsText" text="SIURB-INFRA">
      <formula>NOT(ISERROR(SEARCH("SIURB-INFRA",B210)))</formula>
    </cfRule>
  </conditionalFormatting>
  <dataValidations count="2">
    <dataValidation type="list" allowBlank="1" showErrorMessage="1" sqref="B16 B18 B77:B78 B27 B24 B123 B216 B143:B146 B39 B168:B170 B84 B30:B31 B99:B101 B107 B127:B130 B125 B150 B152 B164:B166 B183:B186 B173:B175 B88:B91 B188:B190 B192:B196 B177:B180 B159:B161 B61 B71:B73 B69 B44:B45 B203:B209 B35:B36 B136 B97 B51:B52 B198:B201 B134 B140 B67 B116:B118 B20 B22 B42 B80 B103 B111:B113 B49 B33 B213:B214 B58 B154 B148 B138 B132 B93:B95 B56 B65 B157" xr:uid="{9E196588-B43E-4618-8FAE-5BAC7984774B}">
      <formula1>"CDHU,SIURB-EDIF,SIURB-INFRA,SINAPI,OUTROS,LICITADO,PESQUISA DE MERCADO,CPU"</formula1>
    </dataValidation>
    <dataValidation type="list" allowBlank="1" showInputMessage="1" showErrorMessage="1" sqref="B40:B41 B70 B108:B110 B181:B182 B120 B38 B210:B212 B46 B141:B142 B53:B55 B85:B87 B98 B126 B135 B151 B158 B21 B23 B29 B43 B81:B83 B104:B106 B114:B115 B50 B64 B34 B59:B60 B74:B76 B155:B156 B149 B139 B133 B124 B68 B96 B57 B202 B66" xr:uid="{2FD9D727-F6F4-4DCF-99D5-05FE805E5E86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188"/>
  <sheetViews>
    <sheetView topLeftCell="A61" zoomScale="85" zoomScaleNormal="85" workbookViewId="0">
      <selection activeCell="H168" sqref="H168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5.26953125" style="51" bestFit="1" customWidth="1"/>
    <col min="4" max="4" width="9.1796875" style="50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Qtd'!A18</f>
        <v>1.2.1</v>
      </c>
      <c r="B17" s="60" t="str">
        <f>'Planilha Qtd'!D18</f>
        <v>EQUIPE DE ADMINISTRAÇÃO LOCAL</v>
      </c>
      <c r="C17" s="61">
        <f>'Planilha Qtd'!K18</f>
        <v>1019976.52576</v>
      </c>
      <c r="D17" s="62">
        <f>'Planilha Qtd'!L18</f>
        <v>0.40685035244275247</v>
      </c>
      <c r="E17" s="62">
        <f t="shared" ref="E17:E48" si="0">D17</f>
        <v>0.40685035244275247</v>
      </c>
      <c r="F17" s="42" t="str">
        <f t="shared" ref="F17:F48" si="1">IF(E17&lt;=$I$17,$H$17,IF(E17&lt;=$I$18,$H$18,$H$19))</f>
        <v>A</v>
      </c>
      <c r="H17" s="66" t="s">
        <v>50</v>
      </c>
      <c r="I17" s="63">
        <v>0.8</v>
      </c>
      <c r="J17" s="64">
        <f>COUNTIF($F$17:$F$186,$H17)/COUNTA($D$17:$D$186)</f>
        <v>1</v>
      </c>
      <c r="K17" s="64">
        <f>SUMIF(F16:F186,H17,D16:D186)</f>
        <v>1.0000000000000007</v>
      </c>
      <c r="L17" s="51"/>
      <c r="M17" s="54"/>
      <c r="N17" s="54"/>
    </row>
    <row r="18" spans="1:21" x14ac:dyDescent="0.35">
      <c r="A18" s="60" t="str">
        <f>'Planilha Qtd'!A164</f>
        <v>6.1.1</v>
      </c>
      <c r="B18" s="60" t="str">
        <f>'Planilha Qtd'!D164</f>
        <v>FORNECIMENTO E MONTAGEM DE ESTRUTURA METÁLICA VERTICAL - NÃO PATINÁVEL</v>
      </c>
      <c r="C18" s="61">
        <f>'Planilha Qtd'!K164</f>
        <v>165423.1011004</v>
      </c>
      <c r="D18" s="62">
        <f>'Planilha Qtd'!L164</f>
        <v>6.5984309721954376E-2</v>
      </c>
      <c r="E18" s="62">
        <f t="shared" si="0"/>
        <v>6.5984309721954376E-2</v>
      </c>
      <c r="F18" s="42" t="str">
        <f t="shared" si="1"/>
        <v>A</v>
      </c>
      <c r="H18" s="67" t="s">
        <v>51</v>
      </c>
      <c r="I18" s="63">
        <v>0.95</v>
      </c>
      <c r="J18" s="64">
        <f>COUNTIF($F$17:$F$186,$H18)/COUNTA($D$17:$D$186)</f>
        <v>0</v>
      </c>
      <c r="K18" s="64">
        <f>SUMIF(F17:F186,H18,D17:D186)</f>
        <v>0</v>
      </c>
      <c r="L18" s="51"/>
      <c r="M18" s="54"/>
      <c r="N18" s="54"/>
    </row>
    <row r="19" spans="1:21" x14ac:dyDescent="0.35">
      <c r="A19" s="60" t="str">
        <f>'Planilha Qtd'!A20</f>
        <v>1.3.1</v>
      </c>
      <c r="B19" s="60" t="str">
        <f>'Planilha Qtd'!D20</f>
        <v>DEMOLIÇÃO MECANIZADA DE CONCRETO ARMADO, INCLUSIVE FRAGMENTAÇÃO E ACOMODAÇÃO DO MATERIAL</v>
      </c>
      <c r="C19" s="61">
        <f>'Planilha Qtd'!K20</f>
        <v>98712.83974019275</v>
      </c>
      <c r="D19" s="62">
        <f>'Planilha Qtd'!L20</f>
        <v>3.9374782286285978E-2</v>
      </c>
      <c r="E19" s="62">
        <f t="shared" si="0"/>
        <v>3.9374782286285978E-2</v>
      </c>
      <c r="F19" s="42" t="str">
        <f t="shared" si="1"/>
        <v>A</v>
      </c>
      <c r="H19" s="68" t="s">
        <v>52</v>
      </c>
      <c r="I19" s="63">
        <v>1</v>
      </c>
      <c r="J19" s="64">
        <f>COUNTIF($F$17:$F$186,$H19)/COUNTA($D$17:$D$186)</f>
        <v>0</v>
      </c>
      <c r="K19" s="64">
        <f>SUMIF(F18:F186,H19,D18:D186)</f>
        <v>0</v>
      </c>
      <c r="L19" s="51"/>
      <c r="M19" s="54"/>
      <c r="N19" s="54"/>
    </row>
    <row r="20" spans="1:21" x14ac:dyDescent="0.35">
      <c r="A20" s="60" t="str">
        <f>'Planilha Qtd'!A16</f>
        <v>1.1.1</v>
      </c>
      <c r="B20" s="60" t="str">
        <f>'Planilha Qtd'!D16</f>
        <v>MOBILIZAÇÃO E ADMINISTRAÇÃO LOCAL PARA OBRA DE PEQUENO PORTE</v>
      </c>
      <c r="C20" s="61">
        <f>'Planilha Qtd'!K16</f>
        <v>82846.179348714446</v>
      </c>
      <c r="D20" s="62">
        <f>'Planilha Qtd'!L16</f>
        <v>3.3045855875403707E-2</v>
      </c>
      <c r="E20" s="62">
        <f t="shared" si="0"/>
        <v>3.3045855875403707E-2</v>
      </c>
      <c r="F20" s="42" t="str">
        <f t="shared" si="1"/>
        <v>A</v>
      </c>
      <c r="L20" s="51"/>
      <c r="M20" s="54"/>
      <c r="N20" s="54"/>
    </row>
    <row r="21" spans="1:21" x14ac:dyDescent="0.35">
      <c r="A21" s="60" t="str">
        <f>'Planilha Qtd'!A138</f>
        <v>5.3.1</v>
      </c>
      <c r="B21" s="60" t="str">
        <f>'Planilha Qtd'!D138</f>
        <v xml:space="preserve">FORMA EM MADEIRA COMUM PARA A ESTRUTURA </v>
      </c>
      <c r="C21" s="61">
        <f>'Planilha Qtd'!K138</f>
        <v>68817.429551581838</v>
      </c>
      <c r="D21" s="62">
        <f>'Planilha Qtd'!L138</f>
        <v>2.7450039054970732E-2</v>
      </c>
      <c r="E21" s="62">
        <f t="shared" si="0"/>
        <v>2.7450039054970732E-2</v>
      </c>
      <c r="F21" s="42" t="str">
        <f t="shared" si="1"/>
        <v>A</v>
      </c>
      <c r="L21" s="51"/>
      <c r="M21" s="54"/>
      <c r="N21" s="54"/>
    </row>
    <row r="22" spans="1:21" x14ac:dyDescent="0.35">
      <c r="A22" s="60" t="str">
        <f>'Planilha Qtd'!A34</f>
        <v>2.3.3</v>
      </c>
      <c r="B22" s="60" t="str">
        <f>'Planilha Qtd'!D34</f>
        <v>TRANSPORTE COM CAMINHÃO BASCULANTE DE 10 M³, EM VIA URBANA PAVIMENTADA, DMT ATÉ 30 KM (UNIDADE: M3XKM) - TRANSPORTE DE TERRA POR CAMINHÃO BASCULANTE, A PARTIR DE 1KM (BOTA-FORA)</v>
      </c>
      <c r="C22" s="61">
        <f>'Planilha Qtd'!K34</f>
        <v>53314.539000000004</v>
      </c>
      <c r="D22" s="62">
        <f>'Planilha Qtd'!L34</f>
        <v>2.1266213912433475E-2</v>
      </c>
      <c r="E22" s="62">
        <f t="shared" si="0"/>
        <v>2.1266213912433475E-2</v>
      </c>
      <c r="F22" s="42" t="str">
        <f t="shared" si="1"/>
        <v>A</v>
      </c>
      <c r="L22" s="51"/>
      <c r="M22" s="54"/>
      <c r="N22" s="54"/>
    </row>
    <row r="23" spans="1:21" ht="18.5" x14ac:dyDescent="0.35">
      <c r="A23" s="60" t="str">
        <f>'Planilha Qtd'!A154</f>
        <v>5.5.1</v>
      </c>
      <c r="B23" s="60" t="str">
        <f>'Planilha Qtd'!D154</f>
        <v>PRÉ-LAJE EM PAINEL PRÉ-FABRICADO TRELIÇADO, COM EPS, H= 14 CM</v>
      </c>
      <c r="C23" s="61">
        <f>'Planilha Qtd'!K154</f>
        <v>49788.193379099801</v>
      </c>
      <c r="D23" s="62">
        <f>'Planilha Qtd'!L154</f>
        <v>1.9859617856088755E-2</v>
      </c>
      <c r="E23" s="62">
        <f t="shared" si="0"/>
        <v>1.9859617856088755E-2</v>
      </c>
      <c r="F23" s="42" t="str">
        <f t="shared" si="1"/>
        <v>A</v>
      </c>
      <c r="H23" s="163" t="s">
        <v>61</v>
      </c>
      <c r="I23" s="164"/>
      <c r="J23" s="164"/>
      <c r="K23" s="164"/>
      <c r="L23" s="164"/>
      <c r="M23" s="164"/>
      <c r="N23" s="164"/>
      <c r="O23" s="164"/>
      <c r="P23" s="164"/>
      <c r="Q23" s="165"/>
      <c r="R23" s="163" t="s">
        <v>61</v>
      </c>
      <c r="S23" s="164"/>
      <c r="T23" s="164"/>
      <c r="U23" s="165"/>
    </row>
    <row r="24" spans="1:21" ht="58" x14ac:dyDescent="0.35">
      <c r="A24" s="60" t="str">
        <f>'Planilha Qtd'!A93</f>
        <v>4.4.1</v>
      </c>
      <c r="B24" s="60" t="str">
        <f>'Planilha Qtd'!D93</f>
        <v>FORMA ESPECIAL DE CHAPAS PLASTIFICADAS (10MM) - PLANA</v>
      </c>
      <c r="C24" s="61">
        <f>'Planilha Qtd'!K93</f>
        <v>48087.552653999999</v>
      </c>
      <c r="D24" s="62">
        <f>'Planilha Qtd'!L93</f>
        <v>1.918126275583799E-2</v>
      </c>
      <c r="E24" s="62">
        <f t="shared" si="0"/>
        <v>1.918126275583799E-2</v>
      </c>
      <c r="F24" s="42" t="str">
        <f t="shared" si="1"/>
        <v>A</v>
      </c>
      <c r="H24" s="40"/>
      <c r="I24" s="41" t="s">
        <v>62</v>
      </c>
      <c r="J24" s="41" t="s">
        <v>26</v>
      </c>
      <c r="K24" s="41" t="s">
        <v>27</v>
      </c>
      <c r="L24" s="41" t="s">
        <v>28</v>
      </c>
      <c r="M24" s="41" t="s">
        <v>74</v>
      </c>
      <c r="N24" s="41" t="s">
        <v>72</v>
      </c>
      <c r="O24" s="41" t="s">
        <v>64</v>
      </c>
      <c r="P24" s="41" t="s">
        <v>63</v>
      </c>
      <c r="Q24" s="41" t="s">
        <v>65</v>
      </c>
      <c r="R24" s="41" t="s">
        <v>66</v>
      </c>
      <c r="S24" s="41" t="s">
        <v>73</v>
      </c>
      <c r="T24" s="41" t="s">
        <v>67</v>
      </c>
      <c r="U24" s="41" t="s">
        <v>68</v>
      </c>
    </row>
    <row r="25" spans="1:21" x14ac:dyDescent="0.35">
      <c r="A25" s="60" t="str">
        <f>'Planilha Qtd'!A173</f>
        <v>7.1.1</v>
      </c>
      <c r="B25" s="60" t="str">
        <f>'Planilha Qtd'!D173</f>
        <v>TUBO DE AÇO INOX SCH 40S AISI 304 COM ACABAMENTO POLIDO DN=1.1/2", SEM CONSTURAS, INCLUSIVE CONEXÕES</v>
      </c>
      <c r="C25" s="61">
        <f>'Planilha Qtd'!K173</f>
        <v>46124.34117398331</v>
      </c>
      <c r="D25" s="62">
        <f>'Planilha Qtd'!L173</f>
        <v>1.8398172888187066E-2</v>
      </c>
      <c r="E25" s="62">
        <f t="shared" si="0"/>
        <v>1.8398172888187066E-2</v>
      </c>
      <c r="F25" s="42" t="str">
        <f t="shared" si="1"/>
        <v>A</v>
      </c>
      <c r="H25" s="69" t="s">
        <v>69</v>
      </c>
      <c r="I25" s="42">
        <f>COUNTIF('Planilha Qtd'!B15:B216,"CDHU")</f>
        <v>60</v>
      </c>
      <c r="J25" s="42">
        <f>COUNTIF('Planilha Qtd'!B15:B216,"SIURB-EDIF")</f>
        <v>43</v>
      </c>
      <c r="K25" s="42">
        <f>COUNTIF('Planilha Qtd'!B15:B216,"SIURB-INFRA")</f>
        <v>1</v>
      </c>
      <c r="L25" s="42">
        <f>COUNTIF('Planilha Qtd'!B15:B216,"SINAPI")</f>
        <v>59</v>
      </c>
      <c r="M25" s="42">
        <f>COUNTIF('Planilha Qtd'!B15:B216,"SICRO")</f>
        <v>0</v>
      </c>
      <c r="N25" s="42">
        <f>COUNTIF('Planilha Qtd'!B15:B216,"TCPO")</f>
        <v>0</v>
      </c>
      <c r="O25" s="42">
        <f>COUNTIF('Planilha Qtd'!B15:B216,"LICITADO")</f>
        <v>5</v>
      </c>
      <c r="P25" s="42">
        <f>COUNTIF('Planilha Qtd'!B15:B216,"CPU")</f>
        <v>2</v>
      </c>
      <c r="Q25" s="43">
        <f>COUNTIF('Planilha Qtd'!B15:B216,"PESQUISA DE MERCADO")</f>
        <v>0</v>
      </c>
      <c r="R25" s="42">
        <f>SUM(I25:N25)</f>
        <v>163</v>
      </c>
      <c r="S25" s="42">
        <f>SUM(O25)</f>
        <v>5</v>
      </c>
      <c r="T25" s="42">
        <f>SUM(P25:Q25)</f>
        <v>2</v>
      </c>
      <c r="U25" s="42">
        <f>SUM(I25:Q25)</f>
        <v>170</v>
      </c>
    </row>
    <row r="26" spans="1:21" x14ac:dyDescent="0.35">
      <c r="A26" s="60" t="str">
        <f>'Planilha Qtd'!A148</f>
        <v>5.4.1</v>
      </c>
      <c r="B26" s="60" t="str">
        <f>'Planilha Qtd'!D148</f>
        <v xml:space="preserve">FORMA EM MADEIRA COMUM PARA A ESTRUTURA </v>
      </c>
      <c r="C26" s="61">
        <f>'Planilha Qtd'!K148</f>
        <v>45662.731607494032</v>
      </c>
      <c r="D26" s="62">
        <f>'Planilha Qtd'!L148</f>
        <v>1.8214045106739182E-2</v>
      </c>
      <c r="E26" s="62">
        <f t="shared" si="0"/>
        <v>1.8214045106739182E-2</v>
      </c>
      <c r="F26" s="42" t="str">
        <f t="shared" si="1"/>
        <v>A</v>
      </c>
      <c r="H26" s="70"/>
      <c r="I26" s="44">
        <f t="shared" ref="I26:M26" si="2">I25/$U$25</f>
        <v>0.35294117647058826</v>
      </c>
      <c r="J26" s="44">
        <f t="shared" si="2"/>
        <v>0.25294117647058822</v>
      </c>
      <c r="K26" s="44">
        <f t="shared" si="2"/>
        <v>5.8823529411764705E-3</v>
      </c>
      <c r="L26" s="44">
        <f t="shared" si="2"/>
        <v>0.34705882352941175</v>
      </c>
      <c r="M26" s="44">
        <f t="shared" si="2"/>
        <v>0</v>
      </c>
      <c r="N26" s="44">
        <f>N25/$U$25</f>
        <v>0</v>
      </c>
      <c r="O26" s="44">
        <f>O25/$U$25</f>
        <v>2.9411764705882353E-2</v>
      </c>
      <c r="P26" s="44">
        <f>P25/$U$25</f>
        <v>1.1764705882352941E-2</v>
      </c>
      <c r="Q26" s="44">
        <f>Q25/$U$25</f>
        <v>0</v>
      </c>
      <c r="R26" s="45">
        <f>SUM(I26:N26)</f>
        <v>0.95882352941176474</v>
      </c>
      <c r="S26" s="45">
        <f>SUM(O26)</f>
        <v>2.9411764705882353E-2</v>
      </c>
      <c r="T26" s="45">
        <f>SUM(P26:Q26)</f>
        <v>1.1764705882352941E-2</v>
      </c>
      <c r="U26" s="46">
        <f>U25/U25</f>
        <v>1</v>
      </c>
    </row>
    <row r="27" spans="1:21" x14ac:dyDescent="0.35">
      <c r="A27" s="60" t="str">
        <f>'Planilha Qtd'!A132</f>
        <v>5.2.1</v>
      </c>
      <c r="B27" s="60" t="str">
        <f>'Planilha Qtd'!D132</f>
        <v xml:space="preserve">FORMA EM MADEIRA COMUM PARA A ESTRUTURA </v>
      </c>
      <c r="C27" s="61">
        <f>'Planilha Qtd'!K132</f>
        <v>44199.589349081776</v>
      </c>
      <c r="D27" s="62">
        <f>'Planilha Qtd'!L132</f>
        <v>1.7630423887549498E-2</v>
      </c>
      <c r="E27" s="62">
        <f t="shared" si="0"/>
        <v>1.7630423887549498E-2</v>
      </c>
      <c r="F27" s="42" t="str">
        <f t="shared" si="1"/>
        <v>A</v>
      </c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/>
    </row>
    <row r="28" spans="1:21" x14ac:dyDescent="0.35">
      <c r="A28" s="60" t="str">
        <f>'Planilha Qtd'!A165</f>
        <v>6.1.2</v>
      </c>
      <c r="B28" s="60" t="str">
        <f>'Planilha Qtd'!D165</f>
        <v>GALVANIZAÇÃO EM ESTRUTURA METÁLICA</v>
      </c>
      <c r="C28" s="61">
        <f>'Planilha Qtd'!K165</f>
        <v>39101.141267708983</v>
      </c>
      <c r="D28" s="62">
        <f>'Planilha Qtd'!L165</f>
        <v>1.5596744340589335E-2</v>
      </c>
      <c r="E28" s="62">
        <f t="shared" si="0"/>
        <v>1.5596744340589335E-2</v>
      </c>
      <c r="F28" s="42" t="str">
        <f t="shared" si="1"/>
        <v>A</v>
      </c>
    </row>
    <row r="29" spans="1:21" ht="18.5" x14ac:dyDescent="0.35">
      <c r="A29" s="60" t="str">
        <f>'Planilha Qtd'!A139</f>
        <v>5.3.2</v>
      </c>
      <c r="B29" s="60" t="str">
        <f>'Planilha Qtd'!D139</f>
        <v>ARMAÇÃO DE PILAR OU VIGA DE ESTRUTURA CONVENCIONAL DE CONCRETO ARMADO UTILIZANDO AÇO CA-50 DE 10,0 MM - MONTAGEM - ARMADURA EM BARRA DE AÇO CA-50 (A OU B) FYK = 500 MPA</v>
      </c>
      <c r="C29" s="61">
        <f>'Planilha Qtd'!K139</f>
        <v>36301.844509440001</v>
      </c>
      <c r="D29" s="62">
        <f>'Planilha Qtd'!L139</f>
        <v>1.4480155042767033E-2</v>
      </c>
      <c r="E29" s="62">
        <f t="shared" si="0"/>
        <v>1.4480155042767033E-2</v>
      </c>
      <c r="F29" s="42" t="str">
        <f t="shared" si="1"/>
        <v>A</v>
      </c>
      <c r="P29" s="160" t="s">
        <v>61</v>
      </c>
      <c r="Q29" s="161"/>
      <c r="R29" s="162"/>
    </row>
    <row r="30" spans="1:21" ht="43.5" x14ac:dyDescent="0.35">
      <c r="A30" s="60" t="str">
        <f>'Planilha Qtd'!A96</f>
        <v>4.4.4</v>
      </c>
      <c r="B30" s="60" t="str">
        <f>'Planilha Qtd'!D96</f>
        <v>ARMAÇÃO DE PILAR OU VIGA DE ESTRUTURA CONVENCIONAL DE CONCRETO ARMADO UTILIZANDO AÇO CA-50 DE 10,0 MM - MONTAGEM - ARMADURA EM BARRA DE AÇO CA-50 (A OU B) FYK = 500 MPA</v>
      </c>
      <c r="C30" s="61">
        <f>'Planilha Qtd'!K96</f>
        <v>34704.737656320001</v>
      </c>
      <c r="D30" s="62">
        <f>'Planilha Qtd'!L96</f>
        <v>1.3843097748143077E-2</v>
      </c>
      <c r="E30" s="62">
        <f t="shared" si="0"/>
        <v>1.3843097748143077E-2</v>
      </c>
      <c r="F30" s="42" t="str">
        <f t="shared" si="1"/>
        <v>A</v>
      </c>
      <c r="P30" s="47" t="s">
        <v>66</v>
      </c>
      <c r="Q30" s="47" t="s">
        <v>73</v>
      </c>
      <c r="R30" s="47" t="s">
        <v>67</v>
      </c>
    </row>
    <row r="31" spans="1:21" x14ac:dyDescent="0.35">
      <c r="A31" s="60" t="str">
        <f>'Planilha Qtd'!A24</f>
        <v>1.3.5</v>
      </c>
      <c r="B31" s="60" t="str">
        <f>'Planilha Qtd'!D24</f>
        <v>TAXA DE DESTINAÇÃO DE RESÍDUO SÓLIDO EM ATERRO, TIPO INERTE</v>
      </c>
      <c r="C31" s="61">
        <f>'Planilha Qtd'!K24</f>
        <v>30259.399604220001</v>
      </c>
      <c r="D31" s="62">
        <f>'Planilha Qtd'!L24</f>
        <v>1.2069932084476006E-2</v>
      </c>
      <c r="E31" s="62">
        <f t="shared" si="0"/>
        <v>1.2069932084476006E-2</v>
      </c>
      <c r="F31" s="42" t="str">
        <f t="shared" si="1"/>
        <v>A</v>
      </c>
      <c r="P31" s="48">
        <f>R26</f>
        <v>0.95882352941176474</v>
      </c>
      <c r="Q31" s="48">
        <f>S26</f>
        <v>2.9411764705882353E-2</v>
      </c>
      <c r="R31" s="48">
        <f>T26</f>
        <v>1.1764705882352941E-2</v>
      </c>
    </row>
    <row r="32" spans="1:21" x14ac:dyDescent="0.35">
      <c r="A32" s="60" t="str">
        <f>'Planilha Qtd'!A123</f>
        <v>5.1.1</v>
      </c>
      <c r="B32" s="60" t="str">
        <f>'Planilha Qtd'!D123</f>
        <v xml:space="preserve">FORMA EM MADEIRA COMUM PARA A ESTRUTURA </v>
      </c>
      <c r="C32" s="61">
        <f>'Planilha Qtd'!K123</f>
        <v>26799.688916099571</v>
      </c>
      <c r="D32" s="62">
        <f>'Planilha Qtd'!L123</f>
        <v>1.0689915508346529E-2</v>
      </c>
      <c r="E32" s="62">
        <f t="shared" si="0"/>
        <v>1.0689915508346529E-2</v>
      </c>
      <c r="F32" s="42" t="str">
        <f t="shared" si="1"/>
        <v>A</v>
      </c>
      <c r="H32" s="54"/>
      <c r="I32" s="65"/>
      <c r="J32" s="52"/>
      <c r="K32" s="53"/>
      <c r="L32" s="51"/>
    </row>
    <row r="33" spans="1:14" x14ac:dyDescent="0.35">
      <c r="A33" s="60" t="str">
        <f>'Planilha Qtd'!A166</f>
        <v>6.1.3</v>
      </c>
      <c r="B33" s="60" t="str">
        <f>'Planilha Qtd'!D166</f>
        <v xml:space="preserve">PINTURA EPÓXI BICOMPONENTE EM ESTRUTURAS METÁLICAS </v>
      </c>
      <c r="C33" s="61">
        <f>'Planilha Qtd'!K166</f>
        <v>25406.278326</v>
      </c>
      <c r="D33" s="62">
        <f>'Planilha Qtd'!L166</f>
        <v>1.0134109001665347E-2</v>
      </c>
      <c r="E33" s="62">
        <f t="shared" si="0"/>
        <v>1.0134109001665347E-2</v>
      </c>
      <c r="F33" s="42" t="str">
        <f t="shared" si="1"/>
        <v>A</v>
      </c>
      <c r="H33" s="54"/>
      <c r="I33" s="65"/>
      <c r="J33" s="52"/>
      <c r="K33" s="53"/>
      <c r="L33" s="51"/>
      <c r="M33" s="54"/>
      <c r="N33" s="54"/>
    </row>
    <row r="34" spans="1:14" x14ac:dyDescent="0.35">
      <c r="A34" s="60" t="str">
        <f>'Planilha Qtd'!A97</f>
        <v>4.4.5</v>
      </c>
      <c r="B34" s="60" t="str">
        <f>'Planilha Qtd'!D97</f>
        <v>CONCRETO USINADO, FCK = 30 MPA - PARA BOMBEAMENTO</v>
      </c>
      <c r="C34" s="61">
        <f>'Planilha Qtd'!K97</f>
        <v>24006.456021473998</v>
      </c>
      <c r="D34" s="62">
        <f>'Planilha Qtd'!L97</f>
        <v>9.5757449770332379E-3</v>
      </c>
      <c r="E34" s="62">
        <f t="shared" si="0"/>
        <v>9.5757449770332379E-3</v>
      </c>
      <c r="F34" s="42" t="str">
        <f t="shared" si="1"/>
        <v>A</v>
      </c>
      <c r="H34" s="54"/>
      <c r="I34" s="65"/>
      <c r="J34" s="52"/>
      <c r="K34" s="53"/>
      <c r="M34" s="54"/>
      <c r="N34" s="54"/>
    </row>
    <row r="35" spans="1:14" x14ac:dyDescent="0.35">
      <c r="A35" s="60" t="str">
        <f>'Planilha Qtd'!A35</f>
        <v>2.3.4</v>
      </c>
      <c r="B35" s="60" t="str">
        <f>'Planilha Qtd'!D35</f>
        <v>TAXA DE DESTINAÇÃO DE RESÍDUO SÓLIDO EM ATERRO, TIPO SOLO/TERRA</v>
      </c>
      <c r="C35" s="61">
        <f>'Planilha Qtd'!K35</f>
        <v>22072.219146000003</v>
      </c>
      <c r="D35" s="62">
        <f>'Planilha Qtd'!L35</f>
        <v>8.8042125597474589E-3</v>
      </c>
      <c r="E35" s="62">
        <f t="shared" si="0"/>
        <v>8.8042125597474589E-3</v>
      </c>
      <c r="F35" s="42" t="str">
        <f t="shared" si="1"/>
        <v>A</v>
      </c>
      <c r="H35" s="54"/>
      <c r="I35" s="65"/>
      <c r="J35" s="52"/>
      <c r="K35" s="53"/>
      <c r="M35" s="54"/>
      <c r="N35" s="54"/>
    </row>
    <row r="36" spans="1:14" x14ac:dyDescent="0.35">
      <c r="A36" s="60" t="str">
        <f>'Planilha Qtd'!A140</f>
        <v>5.3.3</v>
      </c>
      <c r="B36" s="60" t="str">
        <f>'Planilha Qtd'!D140</f>
        <v>CONCRETO USINADO, FCK = 30 MPA - PARA BOMBEAMENTO</v>
      </c>
      <c r="C36" s="61">
        <f>'Planilha Qtd'!K140</f>
        <v>21989.475241587603</v>
      </c>
      <c r="D36" s="62">
        <f>'Planilha Qtd'!L140</f>
        <v>8.7712074995108125E-3</v>
      </c>
      <c r="E36" s="62">
        <f t="shared" si="0"/>
        <v>8.7712074995108125E-3</v>
      </c>
      <c r="F36" s="42" t="str">
        <f t="shared" si="1"/>
        <v>A</v>
      </c>
      <c r="H36" s="54"/>
      <c r="I36" s="65"/>
      <c r="J36" s="52"/>
      <c r="K36" s="53"/>
      <c r="M36" s="54"/>
      <c r="N36" s="54"/>
    </row>
    <row r="37" spans="1:14" x14ac:dyDescent="0.35">
      <c r="A37" s="60" t="str">
        <f>'Planilha Qtd'!A84</f>
        <v>4.3.5</v>
      </c>
      <c r="B37" s="60" t="str">
        <f>'Planilha Qtd'!D84</f>
        <v>CONCRETO USINADO, FCK = 30 MPA - PARA BOMBEAMENTO</v>
      </c>
      <c r="C37" s="61">
        <f>'Planilha Qtd'!K84</f>
        <v>21090.603372290403</v>
      </c>
      <c r="D37" s="62">
        <f>'Planilha Qtd'!L84</f>
        <v>8.412663623658426E-3</v>
      </c>
      <c r="E37" s="62">
        <f t="shared" si="0"/>
        <v>8.412663623658426E-3</v>
      </c>
      <c r="F37" s="42" t="str">
        <f t="shared" si="1"/>
        <v>A</v>
      </c>
      <c r="H37" s="54"/>
      <c r="I37" s="65"/>
      <c r="J37" s="52"/>
      <c r="K37" s="53"/>
      <c r="M37" s="54"/>
      <c r="N37" s="54"/>
    </row>
    <row r="38" spans="1:14" x14ac:dyDescent="0.35">
      <c r="A38" s="60" t="str">
        <f>'Planilha Qtd'!A51</f>
        <v>4.1.3</v>
      </c>
      <c r="B38" s="60" t="str">
        <f>'Planilha Qtd'!D51</f>
        <v>ESTACA TIPO HÉLICE CONTÍNUA, DIÂMETRO DE 30 CM EM SOLO</v>
      </c>
      <c r="C38" s="61">
        <f>'Planilha Qtd'!K51</f>
        <v>20526.760142601801</v>
      </c>
      <c r="D38" s="62">
        <f>'Planilha Qtd'!L51</f>
        <v>8.1877566665592531E-3</v>
      </c>
      <c r="E38" s="62">
        <f t="shared" si="0"/>
        <v>8.1877566665592531E-3</v>
      </c>
      <c r="F38" s="42" t="str">
        <f t="shared" si="1"/>
        <v>A</v>
      </c>
      <c r="H38" s="54"/>
      <c r="I38" s="65"/>
      <c r="J38" s="52"/>
      <c r="K38" s="53"/>
      <c r="M38" s="54"/>
      <c r="N38" s="54"/>
    </row>
    <row r="39" spans="1:14" x14ac:dyDescent="0.35">
      <c r="A39" s="60" t="str">
        <f>'Planilha Qtd'!A22</f>
        <v>1.3.3</v>
      </c>
      <c r="B39" s="60" t="str">
        <f>'Planilha Qtd'!D22</f>
        <v>RETIRADA DE ESTRUTURA METÁLICA</v>
      </c>
      <c r="C39" s="61">
        <f>'Planilha Qtd'!K22</f>
        <v>19382.886399999999</v>
      </c>
      <c r="D39" s="62">
        <f>'Planilha Qtd'!L22</f>
        <v>7.7314859352492493E-3</v>
      </c>
      <c r="E39" s="62">
        <f t="shared" si="0"/>
        <v>7.7314859352492493E-3</v>
      </c>
      <c r="F39" s="42" t="str">
        <f t="shared" si="1"/>
        <v>A</v>
      </c>
      <c r="H39" s="54"/>
      <c r="I39" s="65"/>
      <c r="J39" s="52"/>
      <c r="K39" s="53"/>
      <c r="M39" s="54"/>
      <c r="N39" s="54"/>
    </row>
    <row r="40" spans="1:14" x14ac:dyDescent="0.35">
      <c r="A40" s="60" t="str">
        <f>'Planilha Qtd'!A184</f>
        <v>7.2.8</v>
      </c>
      <c r="B40" s="60" t="str">
        <f>'Planilha Qtd'!D184</f>
        <v>CALHA, RUFO, AFINS EM CHAPA GALVANIZADA Nº 24 - CORTE 0,50M</v>
      </c>
      <c r="C40" s="61">
        <f>'Planilha Qtd'!K184</f>
        <v>18910.031221206722</v>
      </c>
      <c r="D40" s="62">
        <f>'Planilha Qtd'!L184</f>
        <v>7.5428724806375566E-3</v>
      </c>
      <c r="E40" s="62">
        <f t="shared" si="0"/>
        <v>7.5428724806375566E-3</v>
      </c>
      <c r="F40" s="42" t="str">
        <f t="shared" si="1"/>
        <v>A</v>
      </c>
      <c r="H40" s="54"/>
      <c r="I40" s="65"/>
      <c r="J40" s="52"/>
      <c r="K40" s="53"/>
      <c r="M40" s="54"/>
      <c r="N40" s="54"/>
    </row>
    <row r="41" spans="1:14" x14ac:dyDescent="0.35">
      <c r="A41" s="60" t="str">
        <f>'Planilha Qtd'!A27</f>
        <v>2.1.1</v>
      </c>
      <c r="B41" s="60" t="str">
        <f>'Planilha Qtd'!D27</f>
        <v>LOCAÇÃO DE OBRA DE EDIFICAÇÃO</v>
      </c>
      <c r="C41" s="61">
        <f>'Planilha Qtd'!K27</f>
        <v>18904.691729832379</v>
      </c>
      <c r="D41" s="62">
        <f>'Planilha Qtd'!L27</f>
        <v>7.5407426532418742E-3</v>
      </c>
      <c r="E41" s="62">
        <f t="shared" si="0"/>
        <v>7.5407426532418742E-3</v>
      </c>
      <c r="F41" s="42" t="str">
        <f t="shared" si="1"/>
        <v>A</v>
      </c>
      <c r="H41" s="54"/>
      <c r="I41" s="65"/>
      <c r="J41" s="52"/>
      <c r="K41" s="53"/>
      <c r="M41" s="54"/>
      <c r="N41" s="54"/>
    </row>
    <row r="42" spans="1:14" x14ac:dyDescent="0.35">
      <c r="A42" s="60" t="str">
        <f>'Planilha Qtd'!A133</f>
        <v>5.2.2</v>
      </c>
      <c r="B42" s="60" t="str">
        <f>'Planilha Qtd'!D133</f>
        <v>ARMAÇÃO DE PILAR OU VIGA DE ESTRUTURA CONVENCIONAL DE CONCRETO ARMADO UTILIZANDO AÇO CA-50 DE 10,0 MM - MONTAGEM - ARMADURA EM BARRA DE AÇO CA-50 (A OU B) FYK = 500 MPA</v>
      </c>
      <c r="C42" s="61">
        <f>'Planilha Qtd'!K133</f>
        <v>17973.619646079998</v>
      </c>
      <c r="D42" s="62">
        <f>'Planilha Qtd'!L133</f>
        <v>7.169354689051219E-3</v>
      </c>
      <c r="E42" s="62">
        <f t="shared" si="0"/>
        <v>7.169354689051219E-3</v>
      </c>
      <c r="F42" s="42" t="str">
        <f t="shared" si="1"/>
        <v>A</v>
      </c>
      <c r="H42" s="54"/>
      <c r="I42" s="65"/>
      <c r="J42" s="52"/>
      <c r="K42" s="53"/>
      <c r="M42" s="54"/>
      <c r="N42" s="54"/>
    </row>
    <row r="43" spans="1:14" x14ac:dyDescent="0.35">
      <c r="A43" s="60" t="str">
        <f>'Planilha Qtd'!A183</f>
        <v>7.2.7</v>
      </c>
      <c r="B43" s="60" t="str">
        <f>'Planilha Qtd'!D183</f>
        <v>GRELHA EM ALUMÍNIO FUNDIDO PARA CAIXAS E CANALETAS</v>
      </c>
      <c r="C43" s="61">
        <f>'Planilha Qtd'!K183</f>
        <v>16451.184325284481</v>
      </c>
      <c r="D43" s="62">
        <f>'Planilha Qtd'!L183</f>
        <v>6.5620825301400867E-3</v>
      </c>
      <c r="E43" s="62">
        <f t="shared" si="0"/>
        <v>6.5620825301400867E-3</v>
      </c>
      <c r="F43" s="42" t="str">
        <f t="shared" si="1"/>
        <v>A</v>
      </c>
      <c r="H43" s="54"/>
      <c r="I43" s="65"/>
      <c r="J43" s="52"/>
      <c r="K43" s="53"/>
      <c r="M43" s="54"/>
      <c r="N43" s="54"/>
    </row>
    <row r="44" spans="1:14" x14ac:dyDescent="0.35">
      <c r="A44" s="60" t="str">
        <f>'Planilha Qtd'!A36</f>
        <v>2.3.5</v>
      </c>
      <c r="B44" s="60" t="str">
        <f>'Planilha Qtd'!D36</f>
        <v>TAXA DE MOBILIZAÇÃO E DESMOBILIZAÇÃO DE EQUIPAMENTOS PARA EXECUÇÃO DE REBAIXAMENTO DE LENÇOL FREÁTICO</v>
      </c>
      <c r="C44" s="61">
        <f>'Planilha Qtd'!K36</f>
        <v>15790.641116000001</v>
      </c>
      <c r="D44" s="62">
        <f>'Planilha Qtd'!L36</f>
        <v>6.2986036845844853E-3</v>
      </c>
      <c r="E44" s="62">
        <f t="shared" si="0"/>
        <v>6.2986036845844853E-3</v>
      </c>
      <c r="F44" s="42" t="str">
        <f t="shared" si="1"/>
        <v>A</v>
      </c>
      <c r="H44" s="54"/>
      <c r="I44" s="65"/>
      <c r="J44" s="52"/>
      <c r="K44" s="53"/>
      <c r="M44" s="54"/>
      <c r="N44" s="54"/>
    </row>
    <row r="45" spans="1:14" x14ac:dyDescent="0.35">
      <c r="A45" s="60" t="str">
        <f>'Planilha Qtd'!A168</f>
        <v>5.2.1</v>
      </c>
      <c r="B45" s="60" t="str">
        <f>'Planilha Qtd'!D168</f>
        <v>FORNECIMENTO E MONTAGEM DE ESTRUTURA METÁLICA VERTICAL - NÃO PATINÁVEL</v>
      </c>
      <c r="C45" s="61">
        <f>'Planilha Qtd'!K168</f>
        <v>15316.268662640001</v>
      </c>
      <c r="D45" s="62">
        <f>'Planilha Qtd'!L168</f>
        <v>6.109385016346172E-3</v>
      </c>
      <c r="E45" s="62">
        <f t="shared" si="0"/>
        <v>6.109385016346172E-3</v>
      </c>
      <c r="F45" s="42" t="str">
        <f t="shared" si="1"/>
        <v>A</v>
      </c>
      <c r="H45" s="54"/>
      <c r="I45" s="65"/>
      <c r="J45" s="52"/>
      <c r="K45" s="53"/>
      <c r="M45" s="54"/>
      <c r="N45" s="54"/>
    </row>
    <row r="46" spans="1:14" x14ac:dyDescent="0.35">
      <c r="A46" s="60" t="str">
        <f>'Planilha Qtd'!A52</f>
        <v>4.1.4</v>
      </c>
      <c r="B46" s="60" t="str">
        <f>'Planilha Qtd'!D52</f>
        <v>CONCRETO USINADO, FCK = 30 MPA - PARA BOMBEAMENTO</v>
      </c>
      <c r="C46" s="61">
        <f>'Planilha Qtd'!K52</f>
        <v>14839.42453491784</v>
      </c>
      <c r="D46" s="62">
        <f>'Planilha Qtd'!L52</f>
        <v>5.9191804415110183E-3</v>
      </c>
      <c r="E46" s="62">
        <f t="shared" si="0"/>
        <v>5.9191804415110183E-3</v>
      </c>
      <c r="F46" s="42" t="str">
        <f t="shared" si="1"/>
        <v>A</v>
      </c>
      <c r="H46" s="54"/>
      <c r="I46" s="65"/>
      <c r="J46" s="52"/>
      <c r="K46" s="53"/>
      <c r="M46" s="54"/>
      <c r="N46" s="54"/>
    </row>
    <row r="47" spans="1:14" x14ac:dyDescent="0.35">
      <c r="A47" s="60" t="str">
        <f>'Planilha Qtd'!A216</f>
        <v>8.1</v>
      </c>
      <c r="B47" s="60" t="str">
        <f>'Planilha Qtd'!D216</f>
        <v>LIMPEZA FINAL DA OBRA</v>
      </c>
      <c r="C47" s="61">
        <f>'Planilha Qtd'!K216</f>
        <v>14546.336012000002</v>
      </c>
      <c r="D47" s="62">
        <f>'Planilha Qtd'!L216</f>
        <v>5.8022726835043345E-3</v>
      </c>
      <c r="E47" s="62">
        <f t="shared" si="0"/>
        <v>5.8022726835043345E-3</v>
      </c>
      <c r="F47" s="42" t="str">
        <f t="shared" si="1"/>
        <v>A</v>
      </c>
      <c r="H47" s="54"/>
      <c r="I47" s="65"/>
      <c r="J47" s="52"/>
      <c r="K47" s="53"/>
      <c r="M47" s="54"/>
      <c r="N47" s="54"/>
    </row>
    <row r="48" spans="1:14" x14ac:dyDescent="0.35">
      <c r="A48" s="60" t="str">
        <f>'Planilha Qtd'!A149</f>
        <v>5.4.2</v>
      </c>
      <c r="B48" s="60" t="str">
        <f>'Planilha Qtd'!D149</f>
        <v>ARMAÇÃO DE PILAR OU VIGA DE ESTRUTURA CONVENCIONAL DE CONCRETO ARMADO UTILIZANDO AÇO CA-50 DE 10,0 MM - MONTAGEM - ARMADURA EM BARRA DE AÇO CA-50 (A OU B) FYK = 500 MPA</v>
      </c>
      <c r="C48" s="61">
        <f>'Planilha Qtd'!K149</f>
        <v>12934.444334720001</v>
      </c>
      <c r="D48" s="62">
        <f>'Planilha Qtd'!L149</f>
        <v>5.1593179875496784E-3</v>
      </c>
      <c r="E48" s="62">
        <f t="shared" si="0"/>
        <v>5.1593179875496784E-3</v>
      </c>
      <c r="F48" s="42" t="str">
        <f t="shared" si="1"/>
        <v>A</v>
      </c>
      <c r="H48" s="54"/>
      <c r="I48" s="65"/>
      <c r="J48" s="52"/>
      <c r="K48" s="53"/>
      <c r="M48" s="54"/>
      <c r="N48" s="54"/>
    </row>
    <row r="49" spans="1:14" x14ac:dyDescent="0.35">
      <c r="A49" s="60" t="str">
        <f>'Planilha Qtd'!A174</f>
        <v>7.1.2</v>
      </c>
      <c r="B49" s="60" t="str">
        <f>'Planilha Qtd'!D174</f>
        <v>ISOLAMENTO TÉRMICO DE TUBULAÇÃO COM ESPUMA ELASTOMÉRICA AUTO EXTINGUÍVEL E ACABAMENTO EM FOLHA DE ALUMÍNIO CORRUGADA</v>
      </c>
      <c r="C49" s="61">
        <f>'Planilha Qtd'!K174</f>
        <v>12407.18846865323</v>
      </c>
      <c r="D49" s="62">
        <f>'Planilha Qtd'!L174</f>
        <v>4.9490050739491058E-3</v>
      </c>
      <c r="E49" s="62">
        <f t="shared" ref="E49:E80" si="3">D49</f>
        <v>4.9490050739491058E-3</v>
      </c>
      <c r="F49" s="42" t="str">
        <f t="shared" ref="F49:F80" si="4">IF(E49&lt;=$I$17,$H$17,IF(E49&lt;=$I$18,$H$18,$H$19))</f>
        <v>A</v>
      </c>
      <c r="H49" s="54"/>
      <c r="I49" s="65"/>
      <c r="J49" s="52"/>
      <c r="K49" s="53"/>
      <c r="M49" s="54"/>
      <c r="N49" s="54"/>
    </row>
    <row r="50" spans="1:14" x14ac:dyDescent="0.35">
      <c r="A50" s="60" t="str">
        <f>'Planilha Qtd'!A33</f>
        <v>2.3.1</v>
      </c>
      <c r="B50" s="60" t="str">
        <f>'Planilha Qtd'!D33</f>
        <v>ESCAVAÇÃO E CARGA MECANIZADA EM SOLO DE 1ª CATEGORIA, EM CAMPO ABERTO</v>
      </c>
      <c r="C50" s="61">
        <f>'Planilha Qtd'!K33</f>
        <v>11483.691092024765</v>
      </c>
      <c r="D50" s="62">
        <f>'Planilha Qtd'!L33</f>
        <v>4.5806385246490722E-3</v>
      </c>
      <c r="E50" s="62">
        <f t="shared" si="3"/>
        <v>4.5806385246490722E-3</v>
      </c>
      <c r="F50" s="42" t="str">
        <f t="shared" si="4"/>
        <v>A</v>
      </c>
      <c r="H50" s="54"/>
      <c r="I50" s="65"/>
      <c r="J50" s="52"/>
      <c r="K50" s="53"/>
      <c r="M50" s="54"/>
      <c r="N50" s="54"/>
    </row>
    <row r="51" spans="1:14" x14ac:dyDescent="0.35">
      <c r="A51" s="60" t="str">
        <f>'Planilha Qtd'!A31</f>
        <v>2.2.3</v>
      </c>
      <c r="B51" s="60" t="str">
        <f>'Planilha Qtd'!D31</f>
        <v>TAXA DE DESTINAÇÃO DE RESÍDUO SÓLIDO EM ATERRO, TIPO INERTE</v>
      </c>
      <c r="C51" s="61">
        <f>'Planilha Qtd'!K31</f>
        <v>11253.974706000003</v>
      </c>
      <c r="D51" s="62">
        <f>'Planilha Qtd'!L31</f>
        <v>4.4890087760659746E-3</v>
      </c>
      <c r="E51" s="62">
        <f t="shared" si="3"/>
        <v>4.4890087760659746E-3</v>
      </c>
      <c r="F51" s="42" t="str">
        <f t="shared" si="4"/>
        <v>A</v>
      </c>
      <c r="H51" s="54"/>
      <c r="I51" s="65"/>
      <c r="J51" s="52"/>
      <c r="K51" s="53"/>
      <c r="M51" s="54"/>
      <c r="N51" s="54"/>
    </row>
    <row r="52" spans="1:14" x14ac:dyDescent="0.35">
      <c r="A52" s="60" t="str">
        <f>'Planilha Qtd'!A67</f>
        <v>4.2.5</v>
      </c>
      <c r="B52" s="60" t="str">
        <f>'Planilha Qtd'!D67</f>
        <v xml:space="preserve">FORMA EM MADEIRAMENTO COMUM PARA A FUNDAÇÃO </v>
      </c>
      <c r="C52" s="61">
        <f>'Planilha Qtd'!K67</f>
        <v>11110.660280304501</v>
      </c>
      <c r="D52" s="62">
        <f>'Planilha Qtd'!L67</f>
        <v>4.4318432206519424E-3</v>
      </c>
      <c r="E52" s="62">
        <f t="shared" si="3"/>
        <v>4.4318432206519424E-3</v>
      </c>
      <c r="F52" s="42" t="str">
        <f t="shared" si="4"/>
        <v>A</v>
      </c>
      <c r="H52" s="54"/>
      <c r="I52" s="65"/>
      <c r="J52" s="52"/>
      <c r="K52" s="53"/>
      <c r="M52" s="54"/>
      <c r="N52" s="54"/>
    </row>
    <row r="53" spans="1:14" x14ac:dyDescent="0.35">
      <c r="A53" s="60" t="str">
        <f>'Planilha Qtd'!A30</f>
        <v>2.2.2</v>
      </c>
      <c r="B53" s="60" t="str">
        <f>'Planilha Qtd'!D30</f>
        <v>REMOÇÃO DE ENTULHO SEPARADO DE OBRA COM CAÇAMBA METÁLICA - TERRA, ALVENARIA, CONCRETO, ARGAMASSA, MADEIRA, PAPEL, PLÁSTICO OU METAL</v>
      </c>
      <c r="C53" s="61">
        <f>'Planilha Qtd'!K30</f>
        <v>11069.015280459242</v>
      </c>
      <c r="D53" s="62">
        <f>'Planilha Qtd'!L30</f>
        <v>4.4152317767249391E-3</v>
      </c>
      <c r="E53" s="62">
        <f t="shared" si="3"/>
        <v>4.4152317767249391E-3</v>
      </c>
      <c r="F53" s="42" t="str">
        <f t="shared" si="4"/>
        <v>A</v>
      </c>
      <c r="H53" s="54"/>
      <c r="I53" s="65"/>
      <c r="J53" s="52"/>
      <c r="K53" s="53"/>
      <c r="M53" s="54"/>
      <c r="N53" s="54"/>
    </row>
    <row r="54" spans="1:14" x14ac:dyDescent="0.35">
      <c r="A54" s="60" t="str">
        <f>'Planilha Qtd'!A134</f>
        <v>5.2.3</v>
      </c>
      <c r="B54" s="60" t="str">
        <f>'Planilha Qtd'!D134</f>
        <v>CONCRETO USINADO, FCK = 30 MPA - PARA BOMBEAMENTO</v>
      </c>
      <c r="C54" s="61">
        <f>'Planilha Qtd'!K134</f>
        <v>10090.750220533122</v>
      </c>
      <c r="D54" s="62">
        <f>'Planilha Qtd'!L134</f>
        <v>4.0250193803006082E-3</v>
      </c>
      <c r="E54" s="62">
        <f t="shared" si="3"/>
        <v>4.0250193803006082E-3</v>
      </c>
      <c r="F54" s="42" t="str">
        <f t="shared" si="4"/>
        <v>A</v>
      </c>
      <c r="H54" s="54"/>
      <c r="I54" s="65"/>
      <c r="J54" s="52"/>
      <c r="K54" s="53"/>
      <c r="M54" s="54"/>
      <c r="N54" s="54"/>
    </row>
    <row r="55" spans="1:14" x14ac:dyDescent="0.35">
      <c r="A55" s="60" t="str">
        <f>'Planilha Qtd'!A57</f>
        <v>4.1.9</v>
      </c>
      <c r="B55" s="60" t="str">
        <f>'Planilha Qtd'!D57</f>
        <v>ARMAÇÃO DE PILAR OU VIGA DE ESTRUTURA CONVENCIONAL DE CONCRETO ARMADO UTILIZANDO AÇO CA-50 DE 10,0 MM - MONTAGEM - ARMADURA EM BARRA DE AÇO CA-50 (A OU B) FYK=500 MPA (ESTACAS)</v>
      </c>
      <c r="C55" s="61">
        <f>'Planilha Qtd'!K57</f>
        <v>9559.1237376000008</v>
      </c>
      <c r="D55" s="62">
        <f>'Planilha Qtd'!L57</f>
        <v>3.8129631059779438E-3</v>
      </c>
      <c r="E55" s="62">
        <f t="shared" si="3"/>
        <v>3.8129631059779438E-3</v>
      </c>
      <c r="F55" s="42" t="str">
        <f t="shared" si="4"/>
        <v>A</v>
      </c>
      <c r="H55" s="54"/>
      <c r="I55" s="65"/>
      <c r="J55" s="52"/>
      <c r="K55" s="53"/>
      <c r="M55" s="54"/>
      <c r="N55" s="54"/>
    </row>
    <row r="56" spans="1:14" x14ac:dyDescent="0.35">
      <c r="A56" s="60" t="str">
        <f>'Planilha Qtd'!A94</f>
        <v>4.4.2</v>
      </c>
      <c r="B56" s="60" t="str">
        <f>'Planilha Qtd'!D94</f>
        <v>IMPERMEABILIZAÇÃO DE SUPERFÍCIE COM EMULSÃO ASFÁLTICA, 2 DEMÃOS. AF_09/2023</v>
      </c>
      <c r="C56" s="61">
        <f>'Planilha Qtd'!K94</f>
        <v>9066.3109200000017</v>
      </c>
      <c r="D56" s="62">
        <f>'Planilha Qtd'!L94</f>
        <v>3.6163889069987377E-3</v>
      </c>
      <c r="E56" s="62">
        <f t="shared" si="3"/>
        <v>3.6163889069987377E-3</v>
      </c>
      <c r="F56" s="42" t="str">
        <f t="shared" si="4"/>
        <v>A</v>
      </c>
      <c r="H56" s="54"/>
      <c r="I56" s="65"/>
      <c r="J56" s="52"/>
      <c r="K56" s="53"/>
      <c r="M56" s="54"/>
      <c r="N56" s="54"/>
    </row>
    <row r="57" spans="1:14" x14ac:dyDescent="0.35">
      <c r="A57" s="60" t="str">
        <f>'Planilha Qtd'!A188</f>
        <v>7.3.1</v>
      </c>
      <c r="B57" s="60" t="str">
        <f>'Planilha Qtd'!D188</f>
        <v>BOMBA DE RECALQUE SUBMERSÍVEL - ESTAÇÃO ELEVATÓRIA 01 E 05 (DRENAGEM SUBSOLO)
VAZÃO: 7 M³/H
A.M.T.: 5 M.C.A
POTÊNCIA: 0,5 CV</v>
      </c>
      <c r="C57" s="61">
        <f>'Planilha Qtd'!K188</f>
        <v>8860.7352452735995</v>
      </c>
      <c r="D57" s="62">
        <f>'Planilha Qtd'!L188</f>
        <v>3.5343884554160181E-3</v>
      </c>
      <c r="E57" s="62">
        <f t="shared" si="3"/>
        <v>3.5343884554160181E-3</v>
      </c>
      <c r="F57" s="42" t="str">
        <f t="shared" si="4"/>
        <v>A</v>
      </c>
      <c r="H57" s="54"/>
      <c r="I57" s="65"/>
      <c r="J57" s="52"/>
      <c r="K57" s="53"/>
      <c r="M57" s="54"/>
      <c r="N57" s="54"/>
    </row>
    <row r="58" spans="1:14" x14ac:dyDescent="0.35">
      <c r="A58" s="60" t="str">
        <f>'Planilha Qtd'!A181</f>
        <v>7.2.5</v>
      </c>
      <c r="B58" s="60" t="str">
        <f>'Planilha Qtd'!D181</f>
        <v>BASE DE BRITA GRADUADA</v>
      </c>
      <c r="C58" s="61">
        <f>'Planilha Qtd'!K181</f>
        <v>8716.2539400000005</v>
      </c>
      <c r="D58" s="62">
        <f>'Planilha Qtd'!L181</f>
        <v>3.4767574526552896E-3</v>
      </c>
      <c r="E58" s="62">
        <f t="shared" si="3"/>
        <v>3.4767574526552896E-3</v>
      </c>
      <c r="F58" s="42" t="str">
        <f t="shared" si="4"/>
        <v>A</v>
      </c>
      <c r="H58" s="54"/>
      <c r="I58" s="65"/>
      <c r="J58" s="52"/>
      <c r="K58" s="53"/>
      <c r="M58" s="54"/>
      <c r="N58" s="54"/>
    </row>
    <row r="59" spans="1:14" x14ac:dyDescent="0.35">
      <c r="A59" s="60" t="str">
        <f>'Planilha Qtd'!A68</f>
        <v>4.2.6</v>
      </c>
      <c r="B59" s="60" t="str">
        <f>'Planilha Qtd'!D68</f>
        <v>ARMAÇÃO DE PILAR OU VIGA DE ESTRUTURA CONVENCIONAL DE CONCRETO ARMADO UTILIZANDO AÇO CA-50 DE 10,0 MM - MONTAGEM - ARMADURA EM BARRA DE AÇO CA-50 (A OU B) FYK = 500 MPA</v>
      </c>
      <c r="C59" s="61">
        <f>'Planilha Qtd'!K68</f>
        <v>8623.8467129600012</v>
      </c>
      <c r="D59" s="62">
        <f>'Planilha Qtd'!L68</f>
        <v>3.439897866243271E-3</v>
      </c>
      <c r="E59" s="62">
        <f t="shared" si="3"/>
        <v>3.439897866243271E-3</v>
      </c>
      <c r="F59" s="42" t="str">
        <f t="shared" si="4"/>
        <v>A</v>
      </c>
      <c r="H59" s="54"/>
      <c r="I59" s="65"/>
      <c r="J59" s="52"/>
      <c r="K59" s="53"/>
      <c r="M59" s="54"/>
      <c r="N59" s="54"/>
    </row>
    <row r="60" spans="1:14" x14ac:dyDescent="0.35">
      <c r="A60" s="60" t="str">
        <f>'Planilha Qtd'!A81</f>
        <v>4.3.2</v>
      </c>
      <c r="B60" s="60" t="str">
        <f>'Planilha Qtd'!D81</f>
        <v>ARMADURA DE TELA SOLDADA DE AÇO (TELAS E TRELIÇA) CA-60</v>
      </c>
      <c r="C60" s="61">
        <f>'Planilha Qtd'!K81</f>
        <v>8448.4473445200001</v>
      </c>
      <c r="D60" s="62">
        <f>'Planilha Qtd'!L81</f>
        <v>3.3699342023100465E-3</v>
      </c>
      <c r="E60" s="62">
        <f t="shared" si="3"/>
        <v>3.3699342023100465E-3</v>
      </c>
      <c r="F60" s="42" t="str">
        <f t="shared" si="4"/>
        <v>A</v>
      </c>
      <c r="H60" s="54"/>
      <c r="I60" s="65"/>
      <c r="J60" s="52"/>
      <c r="K60" s="53"/>
      <c r="M60" s="54"/>
      <c r="N60" s="54"/>
    </row>
    <row r="61" spans="1:14" x14ac:dyDescent="0.35">
      <c r="A61" s="60" t="str">
        <f>'Planilha Qtd'!A150</f>
        <v>5.4.3</v>
      </c>
      <c r="B61" s="60" t="str">
        <f>'Planilha Qtd'!D150</f>
        <v>CONCRETO USINADO, FCK = 30 MPA - PARA BOMBEAMENTO</v>
      </c>
      <c r="C61" s="61">
        <f>'Planilha Qtd'!K150</f>
        <v>8388.0091998319203</v>
      </c>
      <c r="D61" s="62">
        <f>'Planilha Qtd'!L150</f>
        <v>3.3458265097834864E-3</v>
      </c>
      <c r="E61" s="62">
        <f t="shared" si="3"/>
        <v>3.3458265097834864E-3</v>
      </c>
      <c r="F61" s="42" t="str">
        <f t="shared" si="4"/>
        <v>A</v>
      </c>
      <c r="H61" s="54"/>
      <c r="I61" s="65"/>
      <c r="J61" s="52"/>
      <c r="K61" s="53"/>
      <c r="M61" s="54"/>
      <c r="N61" s="54"/>
    </row>
    <row r="62" spans="1:14" x14ac:dyDescent="0.35">
      <c r="A62" s="60" t="str">
        <f>'Planilha Qtd'!A95</f>
        <v>4.4.3</v>
      </c>
      <c r="B62" s="60" t="str">
        <f>'Planilha Qtd'!D95</f>
        <v>IMPERMEABILIZAÇÃO DE SUPERFÍCIE COM ARGAMASSA POLIMÉRICA / MEMBRANA ACRÍLICA, 3 DEMÃOS. AF_09/2023</v>
      </c>
      <c r="C62" s="61">
        <f>'Planilha Qtd'!K95</f>
        <v>7489.7356140000011</v>
      </c>
      <c r="D62" s="62">
        <f>'Planilha Qtd'!L95</f>
        <v>2.9875212784808152E-3</v>
      </c>
      <c r="E62" s="62">
        <f t="shared" si="3"/>
        <v>2.9875212784808152E-3</v>
      </c>
      <c r="F62" s="42" t="str">
        <f t="shared" si="4"/>
        <v>A</v>
      </c>
      <c r="H62" s="54"/>
      <c r="I62" s="65"/>
      <c r="J62" s="52"/>
      <c r="K62" s="53"/>
      <c r="M62" s="54"/>
      <c r="N62" s="54"/>
    </row>
    <row r="63" spans="1:14" x14ac:dyDescent="0.35">
      <c r="A63" s="60" t="str">
        <f>'Planilha Qtd'!A155</f>
        <v>5.5.2</v>
      </c>
      <c r="B63" s="60" t="str">
        <f>'Planilha Qtd'!D155</f>
        <v>ARMAÇÃO DE PILAR OU VIGA DE ESTRUTURA CONVENCIONAL DE CONCRETO ARMADO UTILIZANDO AÇO CA-50 DE 10,0 MM - MONTAGEM - ARMADURA EM BARRA DE AÇO CA-50 (A OU B) FYK = 500 MPA</v>
      </c>
      <c r="C63" s="61">
        <f>'Planilha Qtd'!K155</f>
        <v>7454.7792524799997</v>
      </c>
      <c r="D63" s="62">
        <f>'Planilha Qtd'!L155</f>
        <v>2.9735778124839567E-3</v>
      </c>
      <c r="E63" s="62">
        <f t="shared" si="3"/>
        <v>2.9735778124839567E-3</v>
      </c>
      <c r="F63" s="42" t="str">
        <f t="shared" si="4"/>
        <v>A</v>
      </c>
      <c r="H63" s="54"/>
      <c r="I63" s="65"/>
      <c r="J63" s="52"/>
      <c r="K63" s="53"/>
      <c r="M63" s="54"/>
      <c r="N63" s="54"/>
    </row>
    <row r="64" spans="1:14" x14ac:dyDescent="0.35">
      <c r="A64" s="60" t="str">
        <f>'Planilha Qtd'!A156</f>
        <v>5.5.3</v>
      </c>
      <c r="B64" s="60" t="str">
        <f>'Planilha Qtd'!D156</f>
        <v>ARMADURA EM TELA SOLDADA DE AÇO</v>
      </c>
      <c r="C64" s="61">
        <f>'Planilha Qtd'!K156</f>
        <v>6957.2419784399999</v>
      </c>
      <c r="D64" s="62">
        <f>'Planilha Qtd'!L156</f>
        <v>2.7751191125195119E-3</v>
      </c>
      <c r="E64" s="62">
        <f t="shared" si="3"/>
        <v>2.7751191125195119E-3</v>
      </c>
      <c r="F64" s="42" t="str">
        <f t="shared" si="4"/>
        <v>A</v>
      </c>
      <c r="H64" s="54"/>
      <c r="I64" s="65"/>
      <c r="J64" s="52"/>
      <c r="K64" s="53"/>
      <c r="M64" s="54"/>
      <c r="N64" s="54"/>
    </row>
    <row r="65" spans="1:14" x14ac:dyDescent="0.35">
      <c r="A65" s="60" t="str">
        <f>'Planilha Qtd'!A182</f>
        <v>7.2.6</v>
      </c>
      <c r="B65" s="60" t="str">
        <f>'Planilha Qtd'!D182</f>
        <v>MANTA GEOTÊXTIL</v>
      </c>
      <c r="C65" s="61">
        <f>'Planilha Qtd'!K182</f>
        <v>6792.3144000000002</v>
      </c>
      <c r="D65" s="62">
        <f>'Planilha Qtd'!L182</f>
        <v>2.7093324579042545E-3</v>
      </c>
      <c r="E65" s="62">
        <f t="shared" si="3"/>
        <v>2.7093324579042545E-3</v>
      </c>
      <c r="F65" s="42" t="str">
        <f t="shared" si="4"/>
        <v>A</v>
      </c>
      <c r="H65" s="54"/>
      <c r="I65" s="65"/>
      <c r="J65" s="52"/>
      <c r="K65" s="53"/>
      <c r="M65" s="54"/>
      <c r="N65" s="54"/>
    </row>
    <row r="66" spans="1:14" x14ac:dyDescent="0.35">
      <c r="A66" s="60" t="str">
        <f>'Planilha Qtd'!A91</f>
        <v>4.3.12</v>
      </c>
      <c r="B66" s="60" t="str">
        <f>'Planilha Qtd'!D91</f>
        <v>IMPERMEABILIZAÇÃO DE SUPERFÍCIE COM ARGAMASSA POLIMÉRICA / MEMBRANA ACRÍLICA, 3 DEMÃOS. AF_09/2023</v>
      </c>
      <c r="C66" s="61">
        <f>'Planilha Qtd'!K91</f>
        <v>6611.9431600000007</v>
      </c>
      <c r="D66" s="62">
        <f>'Planilha Qtd'!L91</f>
        <v>2.6373856035294867E-3</v>
      </c>
      <c r="E66" s="62">
        <f t="shared" si="3"/>
        <v>2.6373856035294867E-3</v>
      </c>
      <c r="F66" s="42" t="str">
        <f t="shared" si="4"/>
        <v>A</v>
      </c>
      <c r="H66" s="54"/>
      <c r="I66" s="65"/>
      <c r="J66" s="52"/>
      <c r="K66" s="53"/>
      <c r="M66" s="54"/>
      <c r="N66" s="54"/>
    </row>
    <row r="67" spans="1:14" x14ac:dyDescent="0.35">
      <c r="A67" s="60" t="str">
        <f>'Planilha Qtd'!A203</f>
        <v>7.5.6</v>
      </c>
      <c r="B67" s="60" t="str">
        <f>'Planilha Qtd'!D203</f>
        <v>VÁLVULA DE ESFERA EM AÇO CARBONO FUNDIDO, PASSAGEM PLENA, EXTREMIDADES ROSQUEÁVEIS, CLASSE 600 LIBRAS PARA ÁGUA, ÓLEO E GÁS DN= 4"</v>
      </c>
      <c r="C67" s="61">
        <f>'Planilha Qtd'!K203</f>
        <v>6589.8949937119596</v>
      </c>
      <c r="D67" s="62">
        <f>'Planilha Qtd'!L203</f>
        <v>2.6285909852236176E-3</v>
      </c>
      <c r="E67" s="62">
        <f t="shared" si="3"/>
        <v>2.6285909852236176E-3</v>
      </c>
      <c r="F67" s="42" t="str">
        <f t="shared" si="4"/>
        <v>A</v>
      </c>
      <c r="H67" s="54"/>
      <c r="I67" s="65"/>
      <c r="J67" s="52"/>
      <c r="K67" s="53"/>
      <c r="M67" s="54"/>
      <c r="N67" s="54"/>
    </row>
    <row r="68" spans="1:14" x14ac:dyDescent="0.35">
      <c r="A68" s="60" t="str">
        <f>'Planilha Qtd'!A157</f>
        <v>5.5.4</v>
      </c>
      <c r="B68" s="60" t="str">
        <f>'Planilha Qtd'!D157</f>
        <v>CONCRETO USINADO, FCK = 30 MPA - PARA BOMBEAMENTO</v>
      </c>
      <c r="C68" s="61">
        <f>'Planilha Qtd'!K157</f>
        <v>6547.8796332544016</v>
      </c>
      <c r="D68" s="62">
        <f>'Planilha Qtd'!L157</f>
        <v>2.6118318110873013E-3</v>
      </c>
      <c r="E68" s="62">
        <f t="shared" si="3"/>
        <v>2.6118318110873013E-3</v>
      </c>
      <c r="F68" s="42" t="str">
        <f t="shared" si="4"/>
        <v>A</v>
      </c>
      <c r="H68" s="54"/>
      <c r="I68" s="65"/>
      <c r="J68" s="52"/>
      <c r="K68" s="53"/>
      <c r="M68" s="54"/>
      <c r="N68" s="54"/>
    </row>
    <row r="69" spans="1:14" x14ac:dyDescent="0.35">
      <c r="A69" s="60" t="str">
        <f>'Planilha Qtd'!A124</f>
        <v>5.1.2</v>
      </c>
      <c r="B69" s="60" t="str">
        <f>'Planilha Qtd'!D124</f>
        <v>ARMAÇÃO DE PILAR OU VIGA DE ESTRUTURA CONVENCIONAL DE CONCRETO ARMADO UTILIZANDO AÇO CA-50 DE 10,0 MM - MONTAGEM - ARMADURA EM BARRA DE AÇO CA-50 (A OU B) FYK = 500 MPA</v>
      </c>
      <c r="C69" s="61">
        <f>'Planilha Qtd'!K124</f>
        <v>6546.5933286400004</v>
      </c>
      <c r="D69" s="62">
        <f>'Planilha Qtd'!L124</f>
        <v>2.6113187272343882E-3</v>
      </c>
      <c r="E69" s="62">
        <f t="shared" si="3"/>
        <v>2.6113187272343882E-3</v>
      </c>
      <c r="F69" s="42" t="str">
        <f t="shared" si="4"/>
        <v>A</v>
      </c>
      <c r="H69" s="54"/>
      <c r="I69" s="65"/>
      <c r="J69" s="52"/>
      <c r="K69" s="53"/>
      <c r="M69" s="54"/>
      <c r="N69" s="54"/>
    </row>
    <row r="70" spans="1:14" x14ac:dyDescent="0.35">
      <c r="A70" s="60" t="str">
        <f>'Planilha Qtd'!A178</f>
        <v>7.2.2</v>
      </c>
      <c r="B70" s="60" t="str">
        <f>'Planilha Qtd'!D178</f>
        <v>TUBO DE PVC RÍGIDO BRANCO PxB COM VIROLA E ANEL DE BORRACHA, LINHA ESGOTO SÉRIE NORMAL, DN=100 mm, INCLUSIVE CONEXÕES</v>
      </c>
      <c r="C70" s="61">
        <f>'Planilha Qtd'!K178</f>
        <v>6543.8124288525605</v>
      </c>
      <c r="D70" s="62">
        <f>'Planilha Qtd'!L178</f>
        <v>2.610209476158453E-3</v>
      </c>
      <c r="E70" s="62">
        <f t="shared" si="3"/>
        <v>2.610209476158453E-3</v>
      </c>
      <c r="F70" s="42" t="str">
        <f t="shared" si="4"/>
        <v>A</v>
      </c>
      <c r="H70" s="54"/>
      <c r="I70" s="65"/>
      <c r="J70" s="52"/>
      <c r="K70" s="53"/>
      <c r="M70" s="54"/>
      <c r="N70" s="54"/>
    </row>
    <row r="71" spans="1:14" x14ac:dyDescent="0.35">
      <c r="A71" s="60" t="str">
        <f>'Planilha Qtd'!A69</f>
        <v>4.2.7</v>
      </c>
      <c r="B71" s="60" t="str">
        <f>'Planilha Qtd'!D69</f>
        <v>CONCRETO USINADO, FCK = 30 MPA - PARA BOMBEAMENTO</v>
      </c>
      <c r="C71" s="61">
        <f>'Planilha Qtd'!K69</f>
        <v>6506.9553855465592</v>
      </c>
      <c r="D71" s="62">
        <f>'Planilha Qtd'!L69</f>
        <v>2.5955078622680048E-3</v>
      </c>
      <c r="E71" s="62">
        <f t="shared" si="3"/>
        <v>2.5955078622680048E-3</v>
      </c>
      <c r="F71" s="42" t="str">
        <f t="shared" si="4"/>
        <v>A</v>
      </c>
      <c r="H71" s="54"/>
      <c r="I71" s="65"/>
      <c r="J71" s="52"/>
      <c r="K71" s="53"/>
      <c r="M71" s="54"/>
      <c r="N71" s="54"/>
    </row>
    <row r="72" spans="1:14" x14ac:dyDescent="0.35">
      <c r="A72" s="60" t="str">
        <f>'Planilha Qtd'!A200</f>
        <v>7.5.3</v>
      </c>
      <c r="B72" s="60" t="str">
        <f>'Planilha Qtd'!D200</f>
        <v>CAIXA DE LIGAÇÃO OU INSPEÇÃO - ALVENARIA DE 1 TIJOLO, REVESTIDA</v>
      </c>
      <c r="C72" s="61">
        <f>'Planilha Qtd'!K200</f>
        <v>5363.0707679999996</v>
      </c>
      <c r="D72" s="62">
        <f>'Planilha Qtd'!L200</f>
        <v>2.1392327931374754E-3</v>
      </c>
      <c r="E72" s="62">
        <f t="shared" si="3"/>
        <v>2.1392327931374754E-3</v>
      </c>
      <c r="F72" s="42" t="str">
        <f t="shared" si="4"/>
        <v>A</v>
      </c>
      <c r="H72" s="54"/>
      <c r="I72" s="65"/>
      <c r="J72" s="52"/>
      <c r="K72" s="53"/>
      <c r="M72" s="54"/>
      <c r="N72" s="54"/>
    </row>
    <row r="73" spans="1:14" x14ac:dyDescent="0.35">
      <c r="A73" s="60" t="str">
        <f>'Planilha Qtd'!A45</f>
        <v>3.8</v>
      </c>
      <c r="B73" s="60" t="str">
        <f>'Planilha Qtd'!D45</f>
        <v>CORTE VERTICAL EM CONCRETO ARMADO, ESPESSURA DE 15 CM</v>
      </c>
      <c r="C73" s="61">
        <f>'Planilha Qtd'!K45</f>
        <v>4679.1865560000006</v>
      </c>
      <c r="D73" s="62">
        <f>'Planilha Qtd'!L45</f>
        <v>1.8664436399999423E-3</v>
      </c>
      <c r="E73" s="62">
        <f t="shared" si="3"/>
        <v>1.8664436399999423E-3</v>
      </c>
      <c r="F73" s="42" t="str">
        <f t="shared" si="4"/>
        <v>A</v>
      </c>
      <c r="H73" s="54"/>
      <c r="I73" s="65"/>
      <c r="J73" s="52"/>
      <c r="K73" s="53"/>
      <c r="M73" s="54"/>
      <c r="N73" s="54"/>
    </row>
    <row r="74" spans="1:14" x14ac:dyDescent="0.35">
      <c r="A74" s="60" t="str">
        <f>'Planilha Qtd'!A42</f>
        <v>3.5</v>
      </c>
      <c r="B74" s="60" t="str">
        <f>'Planilha Qtd'!D42</f>
        <v>CONCRETO USINADO, FCK = 25 MPA</v>
      </c>
      <c r="C74" s="61">
        <f>'Planilha Qtd'!K42</f>
        <v>4374.9636666120014</v>
      </c>
      <c r="D74" s="62">
        <f>'Planilha Qtd'!L42</f>
        <v>1.7450945827984202E-3</v>
      </c>
      <c r="E74" s="62">
        <f t="shared" si="3"/>
        <v>1.7450945827984202E-3</v>
      </c>
      <c r="F74" s="42" t="str">
        <f t="shared" si="4"/>
        <v>A</v>
      </c>
      <c r="H74" s="54"/>
      <c r="I74" s="65"/>
      <c r="J74" s="52"/>
      <c r="K74" s="53"/>
      <c r="M74" s="54"/>
      <c r="N74" s="54"/>
    </row>
    <row r="75" spans="1:14" x14ac:dyDescent="0.35">
      <c r="A75" s="60" t="str">
        <f>'Planilha Qtd'!A125</f>
        <v>5.1.3</v>
      </c>
      <c r="B75" s="60" t="str">
        <f>'Planilha Qtd'!D125</f>
        <v>CONCRETO USINADO, FCK = 30 MPA - PARA BOMBEAMENTO</v>
      </c>
      <c r="C75" s="61">
        <f>'Planilha Qtd'!K125</f>
        <v>3958.1274671898973</v>
      </c>
      <c r="D75" s="62">
        <f>'Planilha Qtd'!L125</f>
        <v>1.5788260948845279E-3</v>
      </c>
      <c r="E75" s="62">
        <f t="shared" si="3"/>
        <v>1.5788260948845279E-3</v>
      </c>
      <c r="F75" s="42" t="str">
        <f t="shared" si="4"/>
        <v>A</v>
      </c>
      <c r="H75" s="54"/>
      <c r="I75" s="65"/>
      <c r="J75" s="52"/>
      <c r="K75" s="53"/>
      <c r="M75" s="54"/>
      <c r="N75" s="54"/>
    </row>
    <row r="76" spans="1:14" x14ac:dyDescent="0.35">
      <c r="A76" s="60" t="str">
        <f>'Planilha Qtd'!A78</f>
        <v>4.2.16</v>
      </c>
      <c r="B76" s="60" t="str">
        <f>'Planilha Qtd'!D78</f>
        <v>IMPERMEABILIZAÇÃO DE SUPERFÍCIE COM EMULSÃO ASFÁLTICA, 2 DEMÃOS. AF_09/2023</v>
      </c>
      <c r="C76" s="61">
        <f>'Planilha Qtd'!K78</f>
        <v>3788.8071936000006</v>
      </c>
      <c r="D76" s="62">
        <f>'Planilha Qtd'!L78</f>
        <v>1.5112872729156368E-3</v>
      </c>
      <c r="E76" s="62">
        <f t="shared" si="3"/>
        <v>1.5112872729156368E-3</v>
      </c>
      <c r="F76" s="42" t="str">
        <f t="shared" si="4"/>
        <v>A</v>
      </c>
      <c r="H76" s="54"/>
      <c r="I76" s="65"/>
      <c r="J76" s="52"/>
      <c r="K76" s="53"/>
      <c r="M76" s="54"/>
      <c r="N76" s="54"/>
    </row>
    <row r="77" spans="1:14" x14ac:dyDescent="0.35">
      <c r="A77" s="60" t="str">
        <f>'Planilha Qtd'!A82</f>
        <v>4.3.3</v>
      </c>
      <c r="B77" s="60" t="str">
        <f>'Planilha Qtd'!D82</f>
        <v>ARMAÇÃO DE PILAR OU VIGA DE ESTRUTURA CONVENCIONAL DE CONCRETO ARMADO UTILIZANDO AÇO CA-50 DE 10,0 MM - MONTAGEM - ARMADURA EM BARRA DE AÇO CA-50 (A OU B) FYK = 500 MPA</v>
      </c>
      <c r="C77" s="61">
        <f>'Planilha Qtd'!K82</f>
        <v>3756.7863526400006</v>
      </c>
      <c r="D77" s="62">
        <f>'Planilha Qtd'!L82</f>
        <v>1.4985147334492189E-3</v>
      </c>
      <c r="E77" s="62">
        <f t="shared" si="3"/>
        <v>1.4985147334492189E-3</v>
      </c>
      <c r="F77" s="42" t="str">
        <f t="shared" si="4"/>
        <v>A</v>
      </c>
      <c r="H77" s="54"/>
      <c r="I77" s="65"/>
      <c r="J77" s="52"/>
      <c r="K77" s="53"/>
      <c r="M77" s="54"/>
      <c r="N77" s="54"/>
    </row>
    <row r="78" spans="1:14" x14ac:dyDescent="0.35">
      <c r="A78" s="60" t="str">
        <f>'Planilha Qtd'!A107</f>
        <v>4.5.5</v>
      </c>
      <c r="B78" s="60" t="str">
        <f>'Planilha Qtd'!D107</f>
        <v>CONCRETO USINADO, FCK = 30 MPA - PARA BOMBEAMENTO</v>
      </c>
      <c r="C78" s="61">
        <f>'Planilha Qtd'!K107</f>
        <v>3697.7980964584008</v>
      </c>
      <c r="D78" s="62">
        <f>'Planilha Qtd'!L107</f>
        <v>1.4749853754577838E-3</v>
      </c>
      <c r="E78" s="62">
        <f t="shared" si="3"/>
        <v>1.4749853754577838E-3</v>
      </c>
      <c r="F78" s="42" t="str">
        <f t="shared" si="4"/>
        <v>A</v>
      </c>
      <c r="H78" s="54"/>
      <c r="I78" s="65"/>
      <c r="J78" s="52"/>
      <c r="K78" s="53"/>
      <c r="M78" s="54"/>
      <c r="N78" s="54"/>
    </row>
    <row r="79" spans="1:14" x14ac:dyDescent="0.35">
      <c r="A79" s="60" t="str">
        <f>'Planilha Qtd'!A169</f>
        <v>5.2.2</v>
      </c>
      <c r="B79" s="60" t="str">
        <f>'Planilha Qtd'!D169</f>
        <v>GALVANIZAÇÃO EM ESTRUTURA METÁLICA</v>
      </c>
      <c r="C79" s="61">
        <f>'Planilha Qtd'!K169</f>
        <v>3620.3140957234946</v>
      </c>
      <c r="D79" s="62">
        <f>'Planilha Qtd'!L169</f>
        <v>1.4440783965112029E-3</v>
      </c>
      <c r="E79" s="62">
        <f t="shared" si="3"/>
        <v>1.4440783965112029E-3</v>
      </c>
      <c r="F79" s="42" t="str">
        <f t="shared" si="4"/>
        <v>A</v>
      </c>
      <c r="H79" s="54"/>
      <c r="I79" s="65"/>
      <c r="J79" s="52"/>
      <c r="K79" s="53"/>
      <c r="M79" s="54"/>
      <c r="N79" s="54"/>
    </row>
    <row r="80" spans="1:14" x14ac:dyDescent="0.35">
      <c r="A80" s="60" t="str">
        <f>'Planilha Qtd'!A180</f>
        <v>7.2.4</v>
      </c>
      <c r="B80" s="60" t="str">
        <f>'Planilha Qtd'!D180</f>
        <v>TUBO EM POLIETILENO DE ALTA DENSIDADE CORRUGADO PERFURADO, DN=6', INCLUSIVE CONEXÕES</v>
      </c>
      <c r="C80" s="61">
        <f>'Planilha Qtd'!K180</f>
        <v>3597.9293392829286</v>
      </c>
      <c r="D80" s="62">
        <f>'Planilha Qtd'!L180</f>
        <v>1.435149518427069E-3</v>
      </c>
      <c r="E80" s="62">
        <f t="shared" si="3"/>
        <v>1.435149518427069E-3</v>
      </c>
      <c r="F80" s="42" t="str">
        <f t="shared" si="4"/>
        <v>A</v>
      </c>
      <c r="H80" s="54"/>
      <c r="I80" s="65"/>
      <c r="J80" s="52"/>
      <c r="K80" s="53"/>
      <c r="M80" s="54"/>
      <c r="N80" s="54"/>
    </row>
    <row r="81" spans="1:14" x14ac:dyDescent="0.35">
      <c r="A81" s="60" t="str">
        <f>'Planilha Qtd'!A49</f>
        <v>4.1.1</v>
      </c>
      <c r="B81" s="60" t="str">
        <f>'Planilha Qtd'!D49</f>
        <v xml:space="preserve">TAXA DE MOBILIZAÇÃO E DESOBILIZAÇÃO DE EQUIPAMENTOS PARA EXECUÇÃO DE ESTACA </v>
      </c>
      <c r="C81" s="61">
        <f>'Planilha Qtd'!K49</f>
        <v>3377.0698440000001</v>
      </c>
      <c r="D81" s="62">
        <f>'Planilha Qtd'!L49</f>
        <v>1.3470526247958807E-3</v>
      </c>
      <c r="E81" s="62">
        <f t="shared" ref="E81:E112" si="5">D81</f>
        <v>1.3470526247958807E-3</v>
      </c>
      <c r="F81" s="42" t="str">
        <f t="shared" ref="F81:F112" si="6">IF(E81&lt;=$I$17,$H$17,IF(E81&lt;=$I$18,$H$18,$H$19))</f>
        <v>A</v>
      </c>
      <c r="H81" s="54"/>
      <c r="I81" s="65"/>
      <c r="J81" s="52"/>
      <c r="K81" s="53"/>
      <c r="M81" s="54"/>
      <c r="N81" s="54"/>
    </row>
    <row r="82" spans="1:14" x14ac:dyDescent="0.35">
      <c r="A82" s="60" t="str">
        <f>'Planilha Qtd'!A21</f>
        <v>1.3.2</v>
      </c>
      <c r="B82" s="60" t="str">
        <f>'Planilha Qtd'!D21</f>
        <v>DEMOLIÇÃO DE ALVENARIA DE BLOCO FURADO, DE FORMA MANUAL, SEM REAPROVEITAMENTO - DEMOLIÇÃO DE ALVENARIA EM GERAL (TIJOLOS OU BLOCOS)</v>
      </c>
      <c r="C82" s="61">
        <f>'Planilha Qtd'!K21</f>
        <v>3072.6027023999995</v>
      </c>
      <c r="D82" s="62">
        <f>'Planilha Qtd'!L21</f>
        <v>1.2256061397653566E-3</v>
      </c>
      <c r="E82" s="62">
        <f t="shared" si="5"/>
        <v>1.2256061397653566E-3</v>
      </c>
      <c r="F82" s="42" t="str">
        <f t="shared" si="6"/>
        <v>A</v>
      </c>
      <c r="H82" s="54"/>
      <c r="I82" s="65"/>
      <c r="J82" s="52"/>
      <c r="K82" s="53"/>
      <c r="M82" s="54"/>
      <c r="N82" s="54"/>
    </row>
    <row r="83" spans="1:14" x14ac:dyDescent="0.35">
      <c r="A83" s="60" t="str">
        <f>'Planilha Qtd'!A83</f>
        <v>4.3.4</v>
      </c>
      <c r="B83" s="60" t="str">
        <f>'Planilha Qtd'!D83</f>
        <v>BASE DE BRITA GRADUADA</v>
      </c>
      <c r="C83" s="61">
        <f>'Planilha Qtd'!K83</f>
        <v>2795.0120967600005</v>
      </c>
      <c r="D83" s="62">
        <f>'Planilha Qtd'!L83</f>
        <v>1.114880223151463E-3</v>
      </c>
      <c r="E83" s="62">
        <f t="shared" si="5"/>
        <v>1.114880223151463E-3</v>
      </c>
      <c r="F83" s="42" t="str">
        <f t="shared" si="6"/>
        <v>A</v>
      </c>
      <c r="H83" s="54"/>
      <c r="I83" s="65"/>
      <c r="J83" s="52"/>
      <c r="K83" s="53"/>
      <c r="M83" s="54"/>
      <c r="N83" s="54"/>
    </row>
    <row r="84" spans="1:14" x14ac:dyDescent="0.35">
      <c r="A84" s="60" t="str">
        <f>'Planilha Qtd'!A23</f>
        <v>1.3.4</v>
      </c>
      <c r="B84" s="60" t="str">
        <f>'Planilha Qtd'!D23</f>
        <v>CARGA, MANOBRA E DESCARGA DE ENTULHO EM CAMINHÃO BASCULANTE 6 M³ - CARGA COM ESCAVADEIRA HIDRÁULICA  (CAÇAMBA DE 0,80 M³ / 111 HP) E DESCARGA LIVRE (UNIDADE: M3) - REMOÇÃO DE ENTULHO COM CAÇAMBA METÁLICA, INCLUSIVE CARGA MANUAL E DESCARGA EM BOTA-FORA</v>
      </c>
      <c r="C84" s="61">
        <f>'Planilha Qtd'!K23</f>
        <v>2740.0937802240005</v>
      </c>
      <c r="D84" s="62">
        <f>'Planilha Qtd'!L23</f>
        <v>1.0929742911285807E-3</v>
      </c>
      <c r="E84" s="62">
        <f t="shared" si="5"/>
        <v>1.0929742911285807E-3</v>
      </c>
      <c r="F84" s="42" t="str">
        <f t="shared" si="6"/>
        <v>A</v>
      </c>
      <c r="H84" s="54"/>
      <c r="I84" s="65"/>
      <c r="J84" s="52"/>
      <c r="K84" s="53"/>
      <c r="M84" s="54"/>
      <c r="N84" s="54"/>
    </row>
    <row r="85" spans="1:14" x14ac:dyDescent="0.35">
      <c r="A85" s="60" t="str">
        <f>'Planilha Qtd'!A143</f>
        <v>5.3.6</v>
      </c>
      <c r="B85" s="60" t="str">
        <f>'Planilha Qtd'!D143</f>
        <v xml:space="preserve">DESMONTAGEM DE FORMA EM MADEIRA PARA ESTRUTURA DE LAJE, COM TÁBUAS </v>
      </c>
      <c r="C85" s="61">
        <f>'Planilha Qtd'!K143</f>
        <v>2529.6989067586533</v>
      </c>
      <c r="D85" s="62">
        <f>'Planilha Qtd'!L143</f>
        <v>1.0090515475558856E-3</v>
      </c>
      <c r="E85" s="62">
        <f t="shared" si="5"/>
        <v>1.0090515475558856E-3</v>
      </c>
      <c r="F85" s="42" t="str">
        <f t="shared" si="6"/>
        <v>A</v>
      </c>
      <c r="H85" s="54"/>
      <c r="I85" s="65"/>
      <c r="J85" s="52"/>
      <c r="K85" s="53"/>
      <c r="M85" s="54"/>
      <c r="N85" s="54"/>
    </row>
    <row r="86" spans="1:14" x14ac:dyDescent="0.35">
      <c r="A86" s="60" t="str">
        <f>'Planilha Qtd'!A170</f>
        <v>5.2.3</v>
      </c>
      <c r="B86" s="60" t="str">
        <f>'Planilha Qtd'!D170</f>
        <v xml:space="preserve">PINTURA EPÓXI BICOMPONENTE EM ESTRUTURAS METÁLICAS </v>
      </c>
      <c r="C86" s="61">
        <f>'Planilha Qtd'!K170</f>
        <v>2352.3279516000002</v>
      </c>
      <c r="D86" s="62">
        <f>'Planilha Qtd'!L170</f>
        <v>9.3830145302244963E-4</v>
      </c>
      <c r="E86" s="62">
        <f t="shared" si="5"/>
        <v>9.3830145302244963E-4</v>
      </c>
      <c r="F86" s="42" t="str">
        <f t="shared" si="6"/>
        <v>A</v>
      </c>
      <c r="H86" s="54"/>
      <c r="I86" s="65"/>
      <c r="J86" s="52"/>
      <c r="K86" s="53"/>
      <c r="M86" s="54"/>
      <c r="N86" s="54"/>
    </row>
    <row r="87" spans="1:14" x14ac:dyDescent="0.35">
      <c r="A87" s="60" t="str">
        <f>'Planilha Qtd'!A58</f>
        <v>4.1.10</v>
      </c>
      <c r="B87" s="60" t="str">
        <f>'Planilha Qtd'!D58</f>
        <v>ARRASAMENTO DE ESTACA</v>
      </c>
      <c r="C87" s="61">
        <f>'Planilha Qtd'!K58</f>
        <v>2352.1288960000002</v>
      </c>
      <c r="D87" s="62">
        <f>'Planilha Qtd'!L58</f>
        <v>9.3822205331179904E-4</v>
      </c>
      <c r="E87" s="62">
        <f t="shared" si="5"/>
        <v>9.3822205331179904E-4</v>
      </c>
      <c r="F87" s="42" t="str">
        <f t="shared" si="6"/>
        <v>A</v>
      </c>
      <c r="H87" s="54"/>
      <c r="I87" s="65"/>
      <c r="J87" s="52"/>
      <c r="K87" s="53"/>
      <c r="M87" s="54"/>
      <c r="N87" s="54"/>
    </row>
    <row r="88" spans="1:14" x14ac:dyDescent="0.35">
      <c r="A88" s="60" t="str">
        <f>'Planilha Qtd'!A98</f>
        <v>4.4.6</v>
      </c>
      <c r="B88" s="60" t="str">
        <f>'Planilha Qtd'!D98</f>
        <v>LANÇAMENTO COM USO DE BOMBA, ADENSAMENTO E ACABAMENTO DE CONCRETO EM ESTRUTURAS - LANÇAMENTO E ADENSAMENTO DE CONCRETO OU MASSA POR BOMBEAMENTO</v>
      </c>
      <c r="C88" s="61">
        <f>'Planilha Qtd'!K98</f>
        <v>2320.3337327999998</v>
      </c>
      <c r="D88" s="62">
        <f>'Planilha Qtd'!L98</f>
        <v>9.2553953265843772E-4</v>
      </c>
      <c r="E88" s="62">
        <f t="shared" si="5"/>
        <v>9.2553953265843772E-4</v>
      </c>
      <c r="F88" s="42" t="str">
        <f t="shared" si="6"/>
        <v>A</v>
      </c>
      <c r="H88" s="54"/>
      <c r="I88" s="65"/>
      <c r="J88" s="52"/>
      <c r="K88" s="53"/>
      <c r="M88" s="54"/>
      <c r="N88" s="54"/>
    </row>
    <row r="89" spans="1:14" x14ac:dyDescent="0.35">
      <c r="A89" s="60" t="str">
        <f>'Planilha Qtd'!A141</f>
        <v>5.3.4</v>
      </c>
      <c r="B89" s="60" t="str">
        <f>'Planilha Qtd'!D141</f>
        <v>LANÇAMENTO COM USO DE BOMBA, ADENSAMENTO E ACABAMENTO DE CONCRETO EM ESTRUTURAS - LANÇAMENTO E ADENSAMENTO DE CONCRETO OU MASSA POR BOMBEAMENTO</v>
      </c>
      <c r="C89" s="61">
        <f>'Planilha Qtd'!K141</f>
        <v>2125.3833187199998</v>
      </c>
      <c r="D89" s="62">
        <f>'Planilha Qtd'!L141</f>
        <v>8.477773070834822E-4</v>
      </c>
      <c r="E89" s="62">
        <f t="shared" si="5"/>
        <v>8.477773070834822E-4</v>
      </c>
      <c r="F89" s="42" t="str">
        <f t="shared" si="6"/>
        <v>A</v>
      </c>
      <c r="H89" s="54"/>
      <c r="I89" s="65"/>
      <c r="J89" s="52"/>
      <c r="K89" s="53"/>
      <c r="M89" s="54"/>
      <c r="N89" s="54"/>
    </row>
    <row r="90" spans="1:14" x14ac:dyDescent="0.35">
      <c r="A90" s="60" t="str">
        <f>'Planilha Qtd'!A179</f>
        <v>7.2.3</v>
      </c>
      <c r="B90" s="60" t="str">
        <f>'Planilha Qtd'!D179</f>
        <v>TUBO DE PVC RÍGIDO PxB COM VIROLA E ANEL DE BORRACHA, LINHA ESGOTO SÉRIE REFORÇADA 'R', DN=150mm, INCLUSIVE CONEXÕES</v>
      </c>
      <c r="C90" s="61">
        <f>'Planilha Qtd'!K179</f>
        <v>2109.7480682210403</v>
      </c>
      <c r="D90" s="62">
        <f>'Planilha Qtd'!L179</f>
        <v>8.4154068593056636E-4</v>
      </c>
      <c r="E90" s="62">
        <f t="shared" si="5"/>
        <v>8.4154068593056636E-4</v>
      </c>
      <c r="F90" s="42" t="str">
        <f t="shared" si="6"/>
        <v>A</v>
      </c>
      <c r="H90" s="54"/>
      <c r="I90" s="65"/>
      <c r="J90" s="52"/>
      <c r="K90" s="53"/>
      <c r="M90" s="54"/>
      <c r="N90" s="54"/>
    </row>
    <row r="91" spans="1:14" x14ac:dyDescent="0.35">
      <c r="A91" s="60" t="str">
        <f>'Planilha Qtd'!A85</f>
        <v>4.3.6</v>
      </c>
      <c r="B91" s="60" t="str">
        <f>'Planilha Qtd'!D85</f>
        <v>LANÇAMENTO COM USO DE BOMBA, ADENSAMENTO E ACABAMENTO DE CONCRETO EM ESTRUTURAS - LANÇAMENTO E ADENSAMENTO DE CONCRETO OU MASSA POR BOMBEAMENTO</v>
      </c>
      <c r="C91" s="61">
        <f>'Planilha Qtd'!K85</f>
        <v>2038.5032428800005</v>
      </c>
      <c r="D91" s="62">
        <f>'Planilha Qtd'!L85</f>
        <v>8.1312240220768708E-4</v>
      </c>
      <c r="E91" s="62">
        <f t="shared" si="5"/>
        <v>8.1312240220768708E-4</v>
      </c>
      <c r="F91" s="42" t="str">
        <f t="shared" si="6"/>
        <v>A</v>
      </c>
      <c r="H91" s="54"/>
      <c r="I91" s="65"/>
      <c r="J91" s="52"/>
      <c r="K91" s="53"/>
      <c r="M91" s="54"/>
      <c r="N91" s="54"/>
    </row>
    <row r="92" spans="1:14" x14ac:dyDescent="0.35">
      <c r="A92" s="60" t="str">
        <f>'Planilha Qtd'!A43</f>
        <v>3.6</v>
      </c>
      <c r="B92" s="60" t="str">
        <f>'Planilha Qtd'!D43</f>
        <v>ARMADURA DE TELA SOLDADA DE AÇO (TELAS E TRELIÇA) CA-60</v>
      </c>
      <c r="C92" s="61">
        <f>'Planilha Qtd'!K43</f>
        <v>1955.7767124799998</v>
      </c>
      <c r="D92" s="62">
        <f>'Planilha Qtd'!L43</f>
        <v>7.8012427215314712E-4</v>
      </c>
      <c r="E92" s="62">
        <f t="shared" si="5"/>
        <v>7.8012427215314712E-4</v>
      </c>
      <c r="F92" s="42" t="str">
        <f t="shared" si="6"/>
        <v>A</v>
      </c>
      <c r="H92" s="54"/>
      <c r="I92" s="65"/>
      <c r="J92" s="52"/>
      <c r="K92" s="53"/>
      <c r="M92" s="54"/>
      <c r="N92" s="54"/>
    </row>
    <row r="93" spans="1:14" x14ac:dyDescent="0.35">
      <c r="A93" s="60" t="str">
        <f>'Planilha Qtd'!A104</f>
        <v>4.5.2</v>
      </c>
      <c r="B93" s="60" t="str">
        <f>'Planilha Qtd'!D104</f>
        <v>ARMADURA DE TELA SOLDADA DE AÇO (TELAS E TRELIÇA) CA-60</v>
      </c>
      <c r="C93" s="61">
        <f>'Planilha Qtd'!K104</f>
        <v>1947.9957145600001</v>
      </c>
      <c r="D93" s="62">
        <f>'Planilha Qtd'!L104</f>
        <v>7.7702057156185222E-4</v>
      </c>
      <c r="E93" s="62">
        <f t="shared" si="5"/>
        <v>7.7702057156185222E-4</v>
      </c>
      <c r="F93" s="42" t="str">
        <f t="shared" si="6"/>
        <v>A</v>
      </c>
      <c r="H93" s="54"/>
      <c r="I93" s="65"/>
      <c r="J93" s="52"/>
      <c r="K93" s="53"/>
      <c r="M93" s="54"/>
      <c r="N93" s="54"/>
    </row>
    <row r="94" spans="1:14" x14ac:dyDescent="0.35">
      <c r="A94" s="60" t="str">
        <f>'Planilha Qtd'!A90</f>
        <v>4.3.11</v>
      </c>
      <c r="B94" s="60" t="str">
        <f>'Planilha Qtd'!D90</f>
        <v>CONTROLE TECNOLÓGICO DE CONCRETO MOLDAGEM DE CORPO DE PROVA</v>
      </c>
      <c r="C94" s="61">
        <f>'Planilha Qtd'!K90</f>
        <v>1780.4485399999999</v>
      </c>
      <c r="D94" s="62">
        <f>'Planilha Qtd'!L90</f>
        <v>7.1018900701213725E-4</v>
      </c>
      <c r="E94" s="62">
        <f t="shared" si="5"/>
        <v>7.1018900701213725E-4</v>
      </c>
      <c r="F94" s="42" t="str">
        <f t="shared" si="6"/>
        <v>A</v>
      </c>
      <c r="H94" s="54"/>
      <c r="I94" s="65"/>
      <c r="J94" s="52"/>
      <c r="K94" s="53"/>
      <c r="M94" s="54"/>
      <c r="N94" s="54"/>
    </row>
    <row r="95" spans="1:14" x14ac:dyDescent="0.35">
      <c r="A95" s="60" t="str">
        <f>'Planilha Qtd'!A142</f>
        <v>5.3.5</v>
      </c>
      <c r="B95" s="60" t="str">
        <f>'Planilha Qtd'!D142</f>
        <v>ACABAMENTO DE PISO DE CONCRETO TIPO BAMBOLÊ</v>
      </c>
      <c r="C95" s="61">
        <f>'Planilha Qtd'!K142</f>
        <v>1777.7619000000002</v>
      </c>
      <c r="D95" s="62">
        <f>'Planilha Qtd'!L142</f>
        <v>7.0911735447574953E-4</v>
      </c>
      <c r="E95" s="62">
        <f t="shared" si="5"/>
        <v>7.0911735447574953E-4</v>
      </c>
      <c r="F95" s="42" t="str">
        <f t="shared" si="6"/>
        <v>A</v>
      </c>
      <c r="H95" s="54"/>
      <c r="I95" s="65"/>
      <c r="J95" s="52"/>
      <c r="K95" s="53"/>
      <c r="M95" s="54"/>
      <c r="N95" s="54"/>
    </row>
    <row r="96" spans="1:14" x14ac:dyDescent="0.35">
      <c r="A96" s="60" t="str">
        <f>'Planilha Qtd'!A60</f>
        <v>4.1.12</v>
      </c>
      <c r="B96" s="60" t="str">
        <f>'Planilha Qtd'!D60</f>
        <v>TRANSPORTE COM CAMINHÃO BASCULANTE DE 10 M³, EM VIA URBANA PAVIMENTADA, DMT ATÉ 30 KM (UNIDADE: M3XKM) - TRANSPORTE DE TERRA POR CAMINHÃO BASCULANTE, A PARTIR DE 1KM (BOTA-FORA)</v>
      </c>
      <c r="C96" s="61">
        <f>'Planilha Qtd'!K60</f>
        <v>1775.2889700000001</v>
      </c>
      <c r="D96" s="62">
        <f>'Planilha Qtd'!L60</f>
        <v>7.081309470274833E-4</v>
      </c>
      <c r="E96" s="62">
        <f t="shared" si="5"/>
        <v>7.081309470274833E-4</v>
      </c>
      <c r="F96" s="42" t="str">
        <f t="shared" si="6"/>
        <v>A</v>
      </c>
      <c r="H96" s="54"/>
      <c r="I96" s="65"/>
      <c r="J96" s="52"/>
      <c r="K96" s="53"/>
      <c r="M96" s="54"/>
      <c r="N96" s="54"/>
    </row>
    <row r="97" spans="1:14" x14ac:dyDescent="0.35">
      <c r="A97" s="60" t="str">
        <f>'Planilha Qtd'!A152</f>
        <v>5.4.5</v>
      </c>
      <c r="B97" s="60" t="str">
        <f>'Planilha Qtd'!D152</f>
        <v xml:space="preserve">DESMONTAGEM DE FORMA EM MADEIRA PARA ESTRUTURA DE LAJE, COM TÁBUAS </v>
      </c>
      <c r="C97" s="61">
        <f>'Planilha Qtd'!K152</f>
        <v>1678.5422382059351</v>
      </c>
      <c r="D97" s="62">
        <f>'Planilha Qtd'!L152</f>
        <v>6.6954040995725905E-4</v>
      </c>
      <c r="E97" s="62">
        <f t="shared" si="5"/>
        <v>6.6954040995725905E-4</v>
      </c>
      <c r="F97" s="42" t="str">
        <f t="shared" si="6"/>
        <v>A</v>
      </c>
      <c r="H97" s="54"/>
      <c r="I97" s="65"/>
      <c r="J97" s="52"/>
      <c r="K97" s="53"/>
      <c r="M97" s="54"/>
      <c r="N97" s="54"/>
    </row>
    <row r="98" spans="1:14" x14ac:dyDescent="0.35">
      <c r="A98" s="60" t="str">
        <f>'Planilha Qtd'!A136</f>
        <v>5.2.5</v>
      </c>
      <c r="B98" s="60" t="str">
        <f>'Planilha Qtd'!D136</f>
        <v xml:space="preserve">DESMONTAGEM DE FORMA EM MADEIRA PARA ESTRUTURA DE LAJE, COM TÁBUAS </v>
      </c>
      <c r="C98" s="61">
        <f>'Planilha Qtd'!K136</f>
        <v>1624.7577624465848</v>
      </c>
      <c r="D98" s="62">
        <f>'Planilha Qtd'!L136</f>
        <v>6.4808674669541533E-4</v>
      </c>
      <c r="E98" s="62">
        <f t="shared" si="5"/>
        <v>6.4808674669541533E-4</v>
      </c>
      <c r="F98" s="42" t="str">
        <f t="shared" si="6"/>
        <v>A</v>
      </c>
      <c r="H98" s="54"/>
      <c r="I98" s="65"/>
      <c r="J98" s="52"/>
      <c r="K98" s="53"/>
      <c r="M98" s="54"/>
      <c r="N98" s="54"/>
    </row>
    <row r="99" spans="1:14" x14ac:dyDescent="0.35">
      <c r="A99" s="60" t="str">
        <f>'Planilha Qtd'!A53</f>
        <v>4.1.5</v>
      </c>
      <c r="B99" s="60" t="str">
        <f>'Planilha Qtd'!D53</f>
        <v>LANÇAMENTO COM USO DE BOMBA, ADENSAMENTO E ACABAMENTO DE CONCRETO EM ESTRUTURAS - LANÇAMENTO E ADENSAMENTO DE CONCRETO OU MASSA POR BOMBEAMENTO</v>
      </c>
      <c r="C99" s="61">
        <f>'Planilha Qtd'!K53</f>
        <v>1434.298227648</v>
      </c>
      <c r="D99" s="62">
        <f>'Planilha Qtd'!L53</f>
        <v>5.7211585236414725E-4</v>
      </c>
      <c r="E99" s="62">
        <f t="shared" si="5"/>
        <v>5.7211585236414725E-4</v>
      </c>
      <c r="F99" s="42" t="str">
        <f t="shared" si="6"/>
        <v>A</v>
      </c>
      <c r="H99" s="54"/>
      <c r="I99" s="65"/>
      <c r="J99" s="52"/>
      <c r="K99" s="53"/>
      <c r="M99" s="54"/>
      <c r="N99" s="54"/>
    </row>
    <row r="100" spans="1:14" x14ac:dyDescent="0.35">
      <c r="A100" s="60" t="str">
        <f>'Planilha Qtd'!A41</f>
        <v>3.4</v>
      </c>
      <c r="B100" s="60" t="str">
        <f>'Planilha Qtd'!D41</f>
        <v>BASE DE BRITA GRADUADA</v>
      </c>
      <c r="C100" s="61">
        <f>'Planilha Qtd'!K41</f>
        <v>1220.2755516000002</v>
      </c>
      <c r="D100" s="62">
        <f>'Planilha Qtd'!L41</f>
        <v>4.8674604337174058E-4</v>
      </c>
      <c r="E100" s="62">
        <f t="shared" si="5"/>
        <v>4.8674604337174058E-4</v>
      </c>
      <c r="F100" s="42" t="str">
        <f t="shared" si="6"/>
        <v>A</v>
      </c>
      <c r="H100" s="54"/>
      <c r="I100" s="65"/>
      <c r="J100" s="52"/>
      <c r="K100" s="53"/>
      <c r="M100" s="54"/>
      <c r="N100" s="54"/>
    </row>
    <row r="101" spans="1:14" x14ac:dyDescent="0.35">
      <c r="A101" s="60" t="str">
        <f>'Planilha Qtd'!A105</f>
        <v>4.5.3</v>
      </c>
      <c r="B101" s="60" t="str">
        <f>'Planilha Qtd'!D105</f>
        <v>ARMAÇÃO DE PILAR OU VIGA DE ESTRUTURA CONVENCIONAL DE CONCRETO ARMADO UTILIZANDO AÇO CA-50 DE 10,0 MM - MONTAGEM - ARMADURA EM BARRA DE AÇO CA-50 (A OU B) FYK = 500 MPA</v>
      </c>
      <c r="C101" s="61">
        <f>'Planilha Qtd'!K105</f>
        <v>1191.0861849599999</v>
      </c>
      <c r="D101" s="62">
        <f>'Planilha Qtd'!L105</f>
        <v>4.751029282557176E-4</v>
      </c>
      <c r="E101" s="62">
        <f t="shared" si="5"/>
        <v>4.751029282557176E-4</v>
      </c>
      <c r="F101" s="42" t="str">
        <f t="shared" si="6"/>
        <v>A</v>
      </c>
      <c r="H101" s="54"/>
      <c r="I101" s="65"/>
      <c r="J101" s="52"/>
      <c r="K101" s="53"/>
      <c r="M101" s="54"/>
      <c r="N101" s="54"/>
    </row>
    <row r="102" spans="1:14" x14ac:dyDescent="0.35">
      <c r="A102" s="60" t="str">
        <f>'Planilha Qtd'!A87</f>
        <v>4.3.8</v>
      </c>
      <c r="B102" s="60" t="str">
        <f>'Planilha Qtd'!D87</f>
        <v>ACABAMENTO DE PISO DE CONCRETO TIPO BAMBOLÊ</v>
      </c>
      <c r="C102" s="61">
        <f>'Planilha Qtd'!K87</f>
        <v>1145.66878</v>
      </c>
      <c r="D102" s="62">
        <f>'Planilha Qtd'!L87</f>
        <v>4.5698673955103851E-4</v>
      </c>
      <c r="E102" s="62">
        <f t="shared" si="5"/>
        <v>4.5698673955103851E-4</v>
      </c>
      <c r="F102" s="42" t="str">
        <f t="shared" si="6"/>
        <v>A</v>
      </c>
      <c r="H102" s="54"/>
      <c r="I102" s="65"/>
      <c r="J102" s="52"/>
      <c r="K102" s="53"/>
      <c r="M102" s="54"/>
      <c r="N102" s="54"/>
    </row>
    <row r="103" spans="1:14" x14ac:dyDescent="0.35">
      <c r="A103" s="60" t="str">
        <f>'Planilha Qtd'!A120</f>
        <v>4.6.1</v>
      </c>
      <c r="B103" s="60" t="str">
        <f>'Planilha Qtd'!D120</f>
        <v>BASE DE BRITA GRADUADA</v>
      </c>
      <c r="C103" s="61">
        <f>'Planilha Qtd'!K120</f>
        <v>1123.4282856000002</v>
      </c>
      <c r="D103" s="62">
        <f>'Planilha Qtd'!L120</f>
        <v>4.4811540500890403E-4</v>
      </c>
      <c r="E103" s="62">
        <f t="shared" si="5"/>
        <v>4.4811540500890403E-4</v>
      </c>
      <c r="F103" s="42" t="str">
        <f t="shared" si="6"/>
        <v>A</v>
      </c>
      <c r="H103" s="54"/>
      <c r="I103" s="65"/>
      <c r="J103" s="52"/>
      <c r="K103" s="53"/>
      <c r="M103" s="54"/>
      <c r="N103" s="54"/>
    </row>
    <row r="104" spans="1:14" x14ac:dyDescent="0.35">
      <c r="A104" s="60" t="str">
        <f>'Planilha Qtd'!A194</f>
        <v>7.4.3</v>
      </c>
      <c r="B104" s="60" t="str">
        <f>'Planilha Qtd'!D194</f>
        <v>CAIXA DE LIGAÇÃO OU INSPEÇÃO - ALVENARIA DE 1 TIJOLO, REVESTIDA</v>
      </c>
      <c r="C104" s="61">
        <f>'Planilha Qtd'!K194</f>
        <v>1013.0244783999999</v>
      </c>
      <c r="D104" s="62">
        <f>'Planilha Qtd'!L194</f>
        <v>4.0407730537041204E-4</v>
      </c>
      <c r="E104" s="62">
        <f t="shared" si="5"/>
        <v>4.0407730537041204E-4</v>
      </c>
      <c r="F104" s="42" t="str">
        <f t="shared" si="6"/>
        <v>A</v>
      </c>
      <c r="H104" s="54"/>
      <c r="I104" s="65"/>
      <c r="J104" s="52"/>
      <c r="K104" s="53"/>
      <c r="M104" s="54"/>
      <c r="N104" s="54"/>
    </row>
    <row r="105" spans="1:14" x14ac:dyDescent="0.35">
      <c r="A105" s="60" t="str">
        <f>'Planilha Qtd'!A127</f>
        <v>5.1.5</v>
      </c>
      <c r="B105" s="60" t="str">
        <f>'Planilha Qtd'!D127</f>
        <v xml:space="preserve">DESMONTAGEM DE FORMA EM MADEIRA PARA ESTRUTURA DE LAJE, COM TÁBUAS </v>
      </c>
      <c r="C105" s="61">
        <f>'Planilha Qtd'!K127</f>
        <v>985.14495810561323</v>
      </c>
      <c r="D105" s="62">
        <f>'Planilha Qtd'!L127</f>
        <v>3.9295666448188333E-4</v>
      </c>
      <c r="E105" s="62">
        <f t="shared" si="5"/>
        <v>3.9295666448188333E-4</v>
      </c>
      <c r="F105" s="42" t="str">
        <f t="shared" si="6"/>
        <v>A</v>
      </c>
      <c r="H105" s="54"/>
      <c r="I105" s="65"/>
      <c r="J105" s="52"/>
      <c r="K105" s="53"/>
      <c r="M105" s="54"/>
      <c r="N105" s="54"/>
    </row>
    <row r="106" spans="1:14" x14ac:dyDescent="0.35">
      <c r="A106" s="60" t="str">
        <f>'Planilha Qtd'!A135</f>
        <v>5.2.4</v>
      </c>
      <c r="B106" s="60" t="str">
        <f>'Planilha Qtd'!D135</f>
        <v>LANÇAMENTO COM USO DE BOMBA, ADENSAMENTO E ACABAMENTO DE CONCRETO EM ESTRUTURAS - LANÇAMENTO E ADENSAMENTO DE CONCRETO OU MASSA POR BOMBEAMENTO</v>
      </c>
      <c r="C106" s="61">
        <f>'Planilha Qtd'!K135</f>
        <v>975.3171440640001</v>
      </c>
      <c r="D106" s="62">
        <f>'Planilha Qtd'!L135</f>
        <v>3.890365256300673E-4</v>
      </c>
      <c r="E106" s="62">
        <f t="shared" si="5"/>
        <v>3.890365256300673E-4</v>
      </c>
      <c r="F106" s="42" t="str">
        <f t="shared" si="6"/>
        <v>A</v>
      </c>
      <c r="H106" s="54"/>
      <c r="I106" s="65"/>
      <c r="J106" s="52"/>
      <c r="K106" s="53"/>
      <c r="M106" s="54"/>
      <c r="N106" s="54"/>
    </row>
    <row r="107" spans="1:14" x14ac:dyDescent="0.35">
      <c r="A107" s="60" t="str">
        <f>'Planilha Qtd'!A177</f>
        <v>7.2.1</v>
      </c>
      <c r="B107" s="60" t="str">
        <f>'Planilha Qtd'!D177</f>
        <v>TUBO DE PVC RÍGIDO SOLDÁVEL MARROM, DN=50mm, (1 1/2'),INCLUSIVE CONEXÕES</v>
      </c>
      <c r="C107" s="61">
        <f>'Planilha Qtd'!K177</f>
        <v>953.22145662911998</v>
      </c>
      <c r="D107" s="62">
        <f>'Planilha Qtd'!L177</f>
        <v>3.8022295199056851E-4</v>
      </c>
      <c r="E107" s="62">
        <f t="shared" si="5"/>
        <v>3.8022295199056851E-4</v>
      </c>
      <c r="F107" s="42" t="str">
        <f t="shared" si="6"/>
        <v>A</v>
      </c>
      <c r="H107" s="54"/>
      <c r="I107" s="65"/>
      <c r="J107" s="52"/>
      <c r="K107" s="53"/>
      <c r="M107" s="54"/>
      <c r="N107" s="54"/>
    </row>
    <row r="108" spans="1:14" x14ac:dyDescent="0.35">
      <c r="A108" s="60" t="str">
        <f>'Planilha Qtd'!A103</f>
        <v>4.5.1</v>
      </c>
      <c r="B108" s="60" t="str">
        <f>'Planilha Qtd'!D103</f>
        <v>REFORÇO DE SUB-LEITO/SUB-BASE DE SOLO MELHORADO COM CIMENTO 4,0% EM PESO</v>
      </c>
      <c r="C108" s="61">
        <f>'Planilha Qtd'!K103</f>
        <v>950.86637536000012</v>
      </c>
      <c r="D108" s="62">
        <f>'Planilha Qtd'!L103</f>
        <v>3.7928355228854222E-4</v>
      </c>
      <c r="E108" s="62">
        <f t="shared" si="5"/>
        <v>3.7928355228854222E-4</v>
      </c>
      <c r="F108" s="42" t="str">
        <f t="shared" si="6"/>
        <v>A</v>
      </c>
      <c r="H108" s="54"/>
      <c r="I108" s="65"/>
      <c r="J108" s="52"/>
      <c r="K108" s="53"/>
      <c r="M108" s="54"/>
      <c r="N108" s="54"/>
    </row>
    <row r="109" spans="1:14" x14ac:dyDescent="0.35">
      <c r="A109" s="60" t="str">
        <f>'Planilha Qtd'!A80</f>
        <v>4.3.1</v>
      </c>
      <c r="B109" s="60" t="str">
        <f>'Planilha Qtd'!D80</f>
        <v>COMPACTAÇÃO DE ATERRO MECANIZADO MÍNIMO DE 95% PN, SEM FORNECIMENTO DE SOLO EM CAMPO ABERTO</v>
      </c>
      <c r="C109" s="61">
        <f>'Planilha Qtd'!K80</f>
        <v>897.6794327300405</v>
      </c>
      <c r="D109" s="62">
        <f>'Planilha Qtd'!L80</f>
        <v>3.5806823428087743E-4</v>
      </c>
      <c r="E109" s="62">
        <f t="shared" si="5"/>
        <v>3.5806823428087743E-4</v>
      </c>
      <c r="F109" s="42" t="str">
        <f t="shared" si="6"/>
        <v>A</v>
      </c>
      <c r="H109" s="54"/>
      <c r="I109" s="65"/>
      <c r="J109" s="52"/>
      <c r="K109" s="53"/>
      <c r="M109" s="54"/>
      <c r="N109" s="54"/>
    </row>
    <row r="110" spans="1:14" x14ac:dyDescent="0.35">
      <c r="A110" s="60" t="str">
        <f>'Planilha Qtd'!A196</f>
        <v>7.4.5</v>
      </c>
      <c r="B110" s="60" t="str">
        <f>'Planilha Qtd'!D196</f>
        <v>TAMPÃO EM FERRO FUNDIDO, DIÂMETRO DE 600mm, CLASSE D400 (RUPTURA&gt;400Kn)</v>
      </c>
      <c r="C110" s="61">
        <f>'Planilha Qtd'!K196</f>
        <v>855.75099932440003</v>
      </c>
      <c r="D110" s="62">
        <f>'Planilha Qtd'!L196</f>
        <v>3.4134373378735214E-4</v>
      </c>
      <c r="E110" s="62">
        <f t="shared" si="5"/>
        <v>3.4134373378735214E-4</v>
      </c>
      <c r="F110" s="42" t="str">
        <f t="shared" si="6"/>
        <v>A</v>
      </c>
      <c r="H110" s="54"/>
      <c r="I110" s="65"/>
      <c r="J110" s="52"/>
      <c r="K110" s="53"/>
      <c r="M110" s="54"/>
      <c r="N110" s="54"/>
    </row>
    <row r="111" spans="1:14" x14ac:dyDescent="0.35">
      <c r="A111" s="60" t="str">
        <f>'Planilha Qtd'!A144</f>
        <v>5.3.7</v>
      </c>
      <c r="B111" s="60" t="str">
        <f>'Planilha Qtd'!D144</f>
        <v>CONCRETO - ENSAIO DE RUPTURA A COMPRESSÃO- CORPO DE PROVA</v>
      </c>
      <c r="C111" s="61">
        <f>'Planilha Qtd'!K144</f>
        <v>830.57475600000009</v>
      </c>
      <c r="D111" s="62">
        <f>'Planilha Qtd'!L144</f>
        <v>3.3130138162431152E-4</v>
      </c>
      <c r="E111" s="62">
        <f t="shared" si="5"/>
        <v>3.3130138162431152E-4</v>
      </c>
      <c r="F111" s="42" t="str">
        <f t="shared" si="6"/>
        <v>A</v>
      </c>
      <c r="H111" s="54"/>
      <c r="I111" s="65"/>
      <c r="J111" s="52"/>
      <c r="K111" s="53"/>
      <c r="M111" s="54"/>
      <c r="N111" s="54"/>
    </row>
    <row r="112" spans="1:14" x14ac:dyDescent="0.35">
      <c r="A112" s="60" t="str">
        <f>'Planilha Qtd'!A76</f>
        <v>4.2.14</v>
      </c>
      <c r="B112" s="60" t="str">
        <f>'Planilha Qtd'!D76</f>
        <v>TRANSPORTE COM CAMINHÃO BASCULANTE DE 10 M³, EM VIA URBANA PAVIMENTADA, DMT ATÉ 30 KM (UNIDADE: M3XKM) - TRANSPORTE DE TERRA POR CAMINHÃO BASCULANTE, A PARTIR DE 1KM (BOTA-FORA)</v>
      </c>
      <c r="C112" s="61">
        <f>'Planilha Qtd'!K76</f>
        <v>815.51735999999994</v>
      </c>
      <c r="D112" s="62">
        <f>'Planilha Qtd'!L76</f>
        <v>3.2529525627264668E-4</v>
      </c>
      <c r="E112" s="62">
        <f t="shared" si="5"/>
        <v>3.2529525627264668E-4</v>
      </c>
      <c r="F112" s="42" t="str">
        <f t="shared" si="6"/>
        <v>A</v>
      </c>
      <c r="H112" s="54"/>
      <c r="I112" s="65"/>
      <c r="J112" s="52"/>
      <c r="K112" s="53"/>
      <c r="M112" s="54"/>
      <c r="N112" s="54"/>
    </row>
    <row r="113" spans="1:14" x14ac:dyDescent="0.35">
      <c r="A113" s="60" t="str">
        <f>'Planilha Qtd'!A151</f>
        <v>5.4.4</v>
      </c>
      <c r="B113" s="60" t="str">
        <f>'Planilha Qtd'!D151</f>
        <v>LANÇAMENTO COM USO DE BOMBA, ADENSAMENTO E ACABAMENTO DE CONCRETO EM ESTRUTURAS - LANÇAMENTO E ADENSAMENTO DE CONCRETO OU MASSA POR BOMBEAMENTO</v>
      </c>
      <c r="C113" s="61">
        <f>'Planilha Qtd'!K151</f>
        <v>810.73943942400001</v>
      </c>
      <c r="D113" s="62">
        <f>'Planilha Qtd'!L151</f>
        <v>3.2338942940193452E-4</v>
      </c>
      <c r="E113" s="62">
        <f t="shared" ref="E113:E144" si="7">D113</f>
        <v>3.2338942940193452E-4</v>
      </c>
      <c r="F113" s="42" t="str">
        <f t="shared" ref="F113:F144" si="8">IF(E113&lt;=$I$17,$H$17,IF(E113&lt;=$I$18,$H$18,$H$19))</f>
        <v>A</v>
      </c>
      <c r="H113" s="54"/>
      <c r="I113" s="65"/>
      <c r="J113" s="52"/>
      <c r="K113" s="53"/>
      <c r="M113" s="54"/>
      <c r="N113" s="54"/>
    </row>
    <row r="114" spans="1:14" x14ac:dyDescent="0.35">
      <c r="A114" s="60" t="str">
        <f>'Planilha Qtd'!A66</f>
        <v>4.2.4</v>
      </c>
      <c r="B114" s="60" t="str">
        <f>'Planilha Qtd'!D66</f>
        <v>LASTRO DE CONCRETO MAGRO, APLICADO EM PISOS, LAJES SOBRE SOLO OU RADIERS - LASTRO DE CONCRETO - 150KG CIM/M3</v>
      </c>
      <c r="C114" s="61">
        <f>'Planilha Qtd'!K66</f>
        <v>800.80727328000012</v>
      </c>
      <c r="D114" s="62">
        <f>'Planilha Qtd'!L66</f>
        <v>3.194276663670496E-4</v>
      </c>
      <c r="E114" s="62">
        <f t="shared" si="7"/>
        <v>3.194276663670496E-4</v>
      </c>
      <c r="F114" s="42" t="str">
        <f t="shared" si="8"/>
        <v>A</v>
      </c>
      <c r="H114" s="54"/>
      <c r="I114" s="65"/>
      <c r="J114" s="52"/>
      <c r="K114" s="53"/>
      <c r="M114" s="54"/>
      <c r="N114" s="54"/>
    </row>
    <row r="115" spans="1:14" x14ac:dyDescent="0.35">
      <c r="A115" s="60" t="str">
        <f>'Planilha Qtd'!A145</f>
        <v>5.3.8</v>
      </c>
      <c r="B115" s="60" t="str">
        <f>'Planilha Qtd'!D145</f>
        <v>CONTROLE TECNOLÓGICO DE CONCRETO - MOBILIZAÇÃO PARA MOLDAGEM E/OU COLETA DOS CORPOS DE PROVA DE CONCRETO</v>
      </c>
      <c r="C115" s="61">
        <f>'Planilha Qtd'!K145</f>
        <v>772.702088</v>
      </c>
      <c r="D115" s="62">
        <f>'Planilha Qtd'!L145</f>
        <v>3.0821701176093815E-4</v>
      </c>
      <c r="E115" s="62">
        <f t="shared" si="7"/>
        <v>3.0821701176093815E-4</v>
      </c>
      <c r="F115" s="42" t="str">
        <f t="shared" si="8"/>
        <v>A</v>
      </c>
      <c r="H115" s="54"/>
      <c r="I115" s="65"/>
      <c r="J115" s="52"/>
      <c r="K115" s="53"/>
      <c r="M115" s="54"/>
      <c r="N115" s="54"/>
    </row>
    <row r="116" spans="1:14" x14ac:dyDescent="0.35">
      <c r="A116" s="60" t="str">
        <f>'Planilha Qtd'!A204</f>
        <v>7.5.7</v>
      </c>
      <c r="B116" s="60" t="str">
        <f>'Planilha Qtd'!D204</f>
        <v>RECOMPOSIÇÃO DE REVESTIMENTO EM CONCRETO ASFÁLTICO (AQUISIÇÃO EM USINA), PARA FECHAMENTO DE VALAS - INCLUSO DEMOLIÇÃO DO PAVIMENTO. AF_12/2020</v>
      </c>
      <c r="C116" s="61">
        <f>'Planilha Qtd'!K204</f>
        <v>747.71511480000015</v>
      </c>
      <c r="D116" s="62">
        <f>'Planilha Qtd'!L204</f>
        <v>2.9825015605774167E-4</v>
      </c>
      <c r="E116" s="62">
        <f t="shared" si="7"/>
        <v>2.9825015605774167E-4</v>
      </c>
      <c r="F116" s="42" t="str">
        <f t="shared" si="8"/>
        <v>A</v>
      </c>
      <c r="H116" s="54"/>
      <c r="I116" s="65"/>
      <c r="J116" s="52"/>
      <c r="K116" s="53"/>
      <c r="M116" s="54"/>
      <c r="N116" s="54"/>
    </row>
    <row r="117" spans="1:14" x14ac:dyDescent="0.35">
      <c r="A117" s="60" t="str">
        <f>'Planilha Qtd'!A210</f>
        <v>7.5.11</v>
      </c>
      <c r="B117" s="60" t="str">
        <f>'Planilha Qtd'!D210</f>
        <v>REATERRO MANUAL DE VALAS, COM PLACA VIBRATÓRIA - REATERRO DE VALAS, INCLUSIVE COMPACTAÇÃO</v>
      </c>
      <c r="C117" s="61">
        <f>'Planilha Qtd'!K210</f>
        <v>743.22232000000008</v>
      </c>
      <c r="D117" s="62">
        <f>'Planilha Qtd'!L210</f>
        <v>2.9645806074802758E-4</v>
      </c>
      <c r="E117" s="62">
        <f t="shared" si="7"/>
        <v>2.9645806074802758E-4</v>
      </c>
      <c r="F117" s="42" t="str">
        <f t="shared" si="8"/>
        <v>A</v>
      </c>
      <c r="H117" s="54"/>
      <c r="I117" s="65"/>
      <c r="J117" s="52"/>
      <c r="K117" s="53"/>
      <c r="M117" s="54"/>
      <c r="N117" s="54"/>
    </row>
    <row r="118" spans="1:14" x14ac:dyDescent="0.35">
      <c r="A118" s="60" t="str">
        <f>'Planilha Qtd'!A61</f>
        <v>4.1.13</v>
      </c>
      <c r="B118" s="60" t="str">
        <f>'Planilha Qtd'!D61</f>
        <v>TAXA DE DESTINAÇÃO DE RESÍDUO SÓLIDO EM ATERRO, TIPO SOLO/TERRA</v>
      </c>
      <c r="C118" s="61">
        <f>'Planilha Qtd'!K61</f>
        <v>734.96963357999994</v>
      </c>
      <c r="D118" s="62">
        <f>'Planilha Qtd'!L61</f>
        <v>2.9316621206937804E-4</v>
      </c>
      <c r="E118" s="62">
        <f t="shared" si="7"/>
        <v>2.9316621206937804E-4</v>
      </c>
      <c r="F118" s="42" t="str">
        <f t="shared" si="8"/>
        <v>A</v>
      </c>
      <c r="H118" s="54"/>
      <c r="I118" s="65"/>
      <c r="J118" s="52"/>
      <c r="K118" s="53"/>
      <c r="M118" s="54"/>
      <c r="N118" s="54"/>
    </row>
    <row r="119" spans="1:14" x14ac:dyDescent="0.35">
      <c r="A119" s="60" t="str">
        <f>'Planilha Qtd'!A29</f>
        <v>2.2.1</v>
      </c>
      <c r="B119" s="60" t="str">
        <f>'Planilha Qtd'!D29</f>
        <v>LIMPEZA MECANIZADA GERAL, INCLUSIVE REMOÇÃO DA COBERTURA VEGETAL - TRONCOS COM DIÂMETRO ATÉ 10CM - SEM TRANSPORTE</v>
      </c>
      <c r="C119" s="61">
        <f>'Planilha Qtd'!K29</f>
        <v>721.22850800000003</v>
      </c>
      <c r="D119" s="62">
        <f>'Planilha Qtd'!L29</f>
        <v>2.87685123393325E-4</v>
      </c>
      <c r="E119" s="62">
        <f t="shared" si="7"/>
        <v>2.87685123393325E-4</v>
      </c>
      <c r="F119" s="42" t="str">
        <f t="shared" si="8"/>
        <v>A</v>
      </c>
      <c r="H119" s="54"/>
      <c r="I119" s="65"/>
      <c r="J119" s="52"/>
      <c r="K119" s="53"/>
      <c r="M119" s="54"/>
      <c r="N119" s="54"/>
    </row>
    <row r="120" spans="1:14" x14ac:dyDescent="0.35">
      <c r="A120" s="60" t="str">
        <f>'Planilha Qtd'!A101</f>
        <v>4.4.9</v>
      </c>
      <c r="B120" s="60" t="str">
        <f>'Planilha Qtd'!D101</f>
        <v>CONTROLE TECNOLÓGICO DE CONCRETO MOLDAGEM DE CORPO DE PROVA</v>
      </c>
      <c r="C120" s="61">
        <f>'Planilha Qtd'!K101</f>
        <v>712.17941599999995</v>
      </c>
      <c r="D120" s="62">
        <f>'Planilha Qtd'!L101</f>
        <v>2.8407560280485487E-4</v>
      </c>
      <c r="E120" s="62">
        <f t="shared" si="7"/>
        <v>2.8407560280485487E-4</v>
      </c>
      <c r="F120" s="42" t="str">
        <f t="shared" si="8"/>
        <v>A</v>
      </c>
      <c r="H120" s="54"/>
      <c r="I120" s="65"/>
      <c r="J120" s="52"/>
      <c r="K120" s="53"/>
      <c r="M120" s="54"/>
      <c r="N120" s="54"/>
    </row>
    <row r="121" spans="1:14" x14ac:dyDescent="0.35">
      <c r="A121" s="60" t="str">
        <f>'Planilha Qtd'!A190</f>
        <v>7.3.3</v>
      </c>
      <c r="B121" s="60" t="str">
        <f>'Planilha Qtd'!D190</f>
        <v>VÁLVULA DE RETENÇÃO HORIZONTAL EM BRONZE, DN 1.1/2'</v>
      </c>
      <c r="C121" s="61">
        <f>'Planilha Qtd'!K190</f>
        <v>678.81934874664</v>
      </c>
      <c r="D121" s="62">
        <f>'Planilha Qtd'!L190</f>
        <v>2.7076886997643974E-4</v>
      </c>
      <c r="E121" s="62">
        <f t="shared" si="7"/>
        <v>2.7076886997643974E-4</v>
      </c>
      <c r="F121" s="42" t="str">
        <f t="shared" si="8"/>
        <v>A</v>
      </c>
      <c r="H121" s="54"/>
      <c r="I121" s="65"/>
      <c r="J121" s="52"/>
      <c r="K121" s="53"/>
      <c r="M121" s="54"/>
      <c r="N121" s="54"/>
    </row>
    <row r="122" spans="1:14" x14ac:dyDescent="0.35">
      <c r="A122" s="60" t="str">
        <f>'Planilha Qtd'!A175</f>
        <v>7.1.3</v>
      </c>
      <c r="B122" s="60" t="str">
        <f>'Planilha Qtd'!D175</f>
        <v>VÁLVULA DE RETENÇÃO HORIZONTAL EM BRONZE, DN 1.1/2'</v>
      </c>
      <c r="C122" s="61">
        <f>'Planilha Qtd'!K175</f>
        <v>678.81934874664</v>
      </c>
      <c r="D122" s="62">
        <f>'Planilha Qtd'!L175</f>
        <v>2.7076886997643974E-4</v>
      </c>
      <c r="E122" s="62">
        <f t="shared" si="7"/>
        <v>2.7076886997643974E-4</v>
      </c>
      <c r="F122" s="42" t="str">
        <f t="shared" si="8"/>
        <v>A</v>
      </c>
      <c r="H122" s="54"/>
      <c r="I122" s="65"/>
      <c r="J122" s="52"/>
      <c r="K122" s="53"/>
      <c r="M122" s="54"/>
      <c r="N122" s="54"/>
    </row>
    <row r="123" spans="1:14" x14ac:dyDescent="0.35">
      <c r="A123" s="60" t="str">
        <f>'Planilha Qtd'!A38</f>
        <v>3.1</v>
      </c>
      <c r="B123" s="60" t="str">
        <f>'Planilha Qtd'!D38</f>
        <v>REATERRO MECANIZADO DE VALA COM MINICARREGADEIRA, COM PLACA VIBRATÓRIA - REATERRO COMPACTADO MECANIZADO DE VALA OU CAVA COM COMPACTADOR</v>
      </c>
      <c r="C123" s="61">
        <f>'Planilha Qtd'!K38</f>
        <v>654.10647119999999</v>
      </c>
      <c r="D123" s="62">
        <f>'Planilha Qtd'!L38</f>
        <v>2.6091134611604171E-4</v>
      </c>
      <c r="E123" s="62">
        <f t="shared" si="7"/>
        <v>2.6091134611604171E-4</v>
      </c>
      <c r="F123" s="42" t="str">
        <f t="shared" si="8"/>
        <v>A</v>
      </c>
      <c r="H123" s="54"/>
      <c r="I123" s="65"/>
      <c r="J123" s="52"/>
      <c r="K123" s="53"/>
      <c r="M123" s="54"/>
      <c r="N123" s="54"/>
    </row>
    <row r="124" spans="1:14" x14ac:dyDescent="0.35">
      <c r="A124" s="60" t="str">
        <f>'Planilha Qtd'!A158</f>
        <v>5.5.5</v>
      </c>
      <c r="B124" s="60" t="str">
        <f>'Planilha Qtd'!D158</f>
        <v>LANÇAMENTO COM USO DE BOMBA, ADENSAMENTO E ACABAMENTO DE CONCRETO EM ESTRUTURAS - LANÇAMENTO E ADENSAMENTO DE CONCRETO OU MASSA POR BOMBEAMENTO</v>
      </c>
      <c r="C124" s="61">
        <f>'Planilha Qtd'!K158</f>
        <v>632.88250368000013</v>
      </c>
      <c r="D124" s="62">
        <f>'Planilha Qtd'!L158</f>
        <v>2.5244548592449326E-4</v>
      </c>
      <c r="E124" s="62">
        <f t="shared" si="7"/>
        <v>2.5244548592449326E-4</v>
      </c>
      <c r="F124" s="42" t="str">
        <f t="shared" si="8"/>
        <v>A</v>
      </c>
      <c r="H124" s="54"/>
      <c r="I124" s="65"/>
      <c r="J124" s="52"/>
      <c r="K124" s="53"/>
      <c r="M124" s="54"/>
      <c r="N124" s="54"/>
    </row>
    <row r="125" spans="1:14" x14ac:dyDescent="0.35">
      <c r="A125" s="60" t="str">
        <f>'Planilha Qtd'!A99</f>
        <v>4.4.7</v>
      </c>
      <c r="B125" s="60" t="str">
        <f>'Planilha Qtd'!D99</f>
        <v>CONCRETO - ENSAIO DE RUPTURA A COMPRESSÃO - CORPO DE PROVA</v>
      </c>
      <c r="C125" s="61">
        <f>'Planilha Qtd'!K99</f>
        <v>629.22329999999999</v>
      </c>
      <c r="D125" s="62">
        <f>'Planilha Qtd'!L99</f>
        <v>2.5098589516993293E-4</v>
      </c>
      <c r="E125" s="62">
        <f t="shared" si="7"/>
        <v>2.5098589516993293E-4</v>
      </c>
      <c r="F125" s="42" t="str">
        <f t="shared" si="8"/>
        <v>A</v>
      </c>
      <c r="H125" s="54"/>
      <c r="I125" s="65"/>
      <c r="J125" s="52"/>
      <c r="K125" s="53"/>
      <c r="M125" s="54"/>
      <c r="N125" s="54"/>
    </row>
    <row r="126" spans="1:14" x14ac:dyDescent="0.35">
      <c r="A126" s="60" t="str">
        <f>'Planilha Qtd'!A70</f>
        <v>4.2.8</v>
      </c>
      <c r="B126" s="60" t="str">
        <f>'Planilha Qtd'!D70</f>
        <v>LANÇAMENTO COM USO DE BOMBA, ADENSAMENTO E ACABAMENTO DE CONCRETO EM ESTRUTURAS - LANÇAMENTO E ADENSAMENTO DE CONCRETO OU MASSA POR BOMBEAMENTO</v>
      </c>
      <c r="C126" s="61">
        <f>'Planilha Qtd'!K70</f>
        <v>628.92698803199994</v>
      </c>
      <c r="D126" s="62">
        <f>'Planilha Qtd'!L70</f>
        <v>2.5086770163746514E-4</v>
      </c>
      <c r="E126" s="62">
        <f t="shared" si="7"/>
        <v>2.5086770163746514E-4</v>
      </c>
      <c r="F126" s="42" t="str">
        <f t="shared" si="8"/>
        <v>A</v>
      </c>
      <c r="H126" s="54"/>
      <c r="I126" s="65"/>
      <c r="J126" s="52"/>
      <c r="K126" s="53"/>
      <c r="M126" s="54"/>
      <c r="N126" s="54"/>
    </row>
    <row r="127" spans="1:14" x14ac:dyDescent="0.35">
      <c r="A127" s="60" t="str">
        <f>'Planilha Qtd'!A213</f>
        <v>11.2.13</v>
      </c>
      <c r="B127" s="60" t="str">
        <f>'Planilha Qtd'!D213</f>
        <v>TAXA DE DESTINAÇÃO DE RESÍDUO SÓLIDO EM ATERRO, TIPO INERTE</v>
      </c>
      <c r="C127" s="61">
        <f>'Planilha Qtd'!K213</f>
        <v>605.68979903999991</v>
      </c>
      <c r="D127" s="62">
        <f>'Planilha Qtd'!L213</f>
        <v>2.4159880348892225E-4</v>
      </c>
      <c r="E127" s="62">
        <f t="shared" si="7"/>
        <v>2.4159880348892225E-4</v>
      </c>
      <c r="F127" s="42" t="str">
        <f t="shared" si="8"/>
        <v>A</v>
      </c>
      <c r="H127" s="54"/>
      <c r="I127" s="65"/>
      <c r="J127" s="52"/>
      <c r="K127" s="53"/>
      <c r="M127" s="54"/>
      <c r="N127" s="54"/>
    </row>
    <row r="128" spans="1:14" x14ac:dyDescent="0.35">
      <c r="A128" s="60" t="str">
        <f>'Planilha Qtd'!A88</f>
        <v>4.3.9</v>
      </c>
      <c r="B128" s="60" t="str">
        <f>'Planilha Qtd'!D88</f>
        <v>CONCRETO - ENSAIO DE RUPTURA A COMPRESSÃO- CORPO DE PROVA</v>
      </c>
      <c r="C128" s="61">
        <f>'Planilha Qtd'!K88</f>
        <v>553.71650399999999</v>
      </c>
      <c r="D128" s="62">
        <f>'Planilha Qtd'!L88</f>
        <v>2.2086758774954098E-4</v>
      </c>
      <c r="E128" s="62">
        <f t="shared" si="7"/>
        <v>2.2086758774954098E-4</v>
      </c>
      <c r="F128" s="42" t="str">
        <f t="shared" si="8"/>
        <v>A</v>
      </c>
      <c r="H128" s="54"/>
      <c r="I128" s="65"/>
      <c r="J128" s="52"/>
      <c r="K128" s="53"/>
      <c r="M128" s="54"/>
      <c r="N128" s="54"/>
    </row>
    <row r="129" spans="1:14" x14ac:dyDescent="0.35">
      <c r="A129" s="60" t="str">
        <f>'Planilha Qtd'!A86</f>
        <v>4.3.7</v>
      </c>
      <c r="B129" s="60" t="str">
        <f>'Planilha Qtd'!D86</f>
        <v>LONA PLÁSTICA</v>
      </c>
      <c r="C129" s="61">
        <f>'Planilha Qtd'!K86</f>
        <v>543.61717999999996</v>
      </c>
      <c r="D129" s="62">
        <f>'Planilha Qtd'!L86</f>
        <v>2.168391484423011E-4</v>
      </c>
      <c r="E129" s="62">
        <f t="shared" si="7"/>
        <v>2.168391484423011E-4</v>
      </c>
      <c r="F129" s="42" t="str">
        <f t="shared" si="8"/>
        <v>A</v>
      </c>
      <c r="H129" s="54"/>
      <c r="I129" s="65"/>
      <c r="J129" s="52"/>
      <c r="K129" s="53"/>
      <c r="M129" s="54"/>
      <c r="N129" s="54"/>
    </row>
    <row r="130" spans="1:14" x14ac:dyDescent="0.35">
      <c r="A130" s="60" t="str">
        <f>'Planilha Qtd'!A74</f>
        <v>4.2.12</v>
      </c>
      <c r="B130" s="60" t="str">
        <f>'Planilha Qtd'!D74</f>
        <v>REATERRO MECANIZADO DE VALA COM MINICARREGADEIRA, COM PLACA VIBRATÓRIA - REATERRO COMPACTADO MECANIZADO DE VALA OU CAVA COM COMPACTADOR</v>
      </c>
      <c r="C130" s="61">
        <f>'Planilha Qtd'!K74</f>
        <v>526.60762252799998</v>
      </c>
      <c r="D130" s="62">
        <f>'Planilha Qtd'!L74</f>
        <v>2.1005434087310534E-4</v>
      </c>
      <c r="E130" s="62">
        <f t="shared" si="7"/>
        <v>2.1005434087310534E-4</v>
      </c>
      <c r="F130" s="42" t="str">
        <f t="shared" si="8"/>
        <v>A</v>
      </c>
      <c r="H130" s="54"/>
      <c r="I130" s="65"/>
      <c r="J130" s="52"/>
      <c r="K130" s="53"/>
      <c r="M130" s="54"/>
      <c r="N130" s="54"/>
    </row>
    <row r="131" spans="1:14" x14ac:dyDescent="0.35">
      <c r="A131" s="60" t="str">
        <f>'Planilha Qtd'!A198</f>
        <v>7.5.1</v>
      </c>
      <c r="B131" s="60" t="str">
        <f>'Planilha Qtd'!D198</f>
        <v>CAIXA DE LIGAÇÃO OU INSPEÇÃO - ESCAVAÇÃO E APILOAMENTO</v>
      </c>
      <c r="C131" s="61">
        <f>'Planilha Qtd'!K198</f>
        <v>512.244552</v>
      </c>
      <c r="D131" s="62">
        <f>'Planilha Qtd'!L198</f>
        <v>2.0432516950602634E-4</v>
      </c>
      <c r="E131" s="62">
        <f t="shared" si="7"/>
        <v>2.0432516950602634E-4</v>
      </c>
      <c r="F131" s="42" t="str">
        <f t="shared" si="8"/>
        <v>A</v>
      </c>
      <c r="H131" s="54"/>
      <c r="I131" s="65"/>
      <c r="J131" s="52"/>
      <c r="K131" s="53"/>
      <c r="M131" s="54"/>
      <c r="N131" s="54"/>
    </row>
    <row r="132" spans="1:14" x14ac:dyDescent="0.35">
      <c r="A132" s="60" t="str">
        <f>'Planilha Qtd'!A46</f>
        <v>3.9</v>
      </c>
      <c r="B132" s="60" t="str">
        <f>'Planilha Qtd'!D46</f>
        <v>ACABAMENTO DE PISO DE CONCRETO TIPO BAMBOLÊ</v>
      </c>
      <c r="C132" s="61">
        <f>'Planilha Qtd'!K46</f>
        <v>497.77333199999998</v>
      </c>
      <c r="D132" s="62">
        <f>'Planilha Qtd'!L46</f>
        <v>1.9855285925320982E-4</v>
      </c>
      <c r="E132" s="62">
        <f t="shared" si="7"/>
        <v>1.9855285925320982E-4</v>
      </c>
      <c r="F132" s="42" t="str">
        <f t="shared" si="8"/>
        <v>A</v>
      </c>
      <c r="H132" s="54"/>
      <c r="I132" s="65"/>
      <c r="J132" s="52"/>
      <c r="K132" s="53"/>
      <c r="M132" s="54"/>
      <c r="N132" s="54"/>
    </row>
    <row r="133" spans="1:14" x14ac:dyDescent="0.35">
      <c r="A133" s="60" t="str">
        <f>'Planilha Qtd'!A106</f>
        <v>4.5.4</v>
      </c>
      <c r="B133" s="60" t="str">
        <f>'Planilha Qtd'!D106</f>
        <v>BASE DE BRITA GRADUADA</v>
      </c>
      <c r="C133" s="61">
        <f>'Planilha Qtd'!K106</f>
        <v>490.04716596000009</v>
      </c>
      <c r="D133" s="62">
        <f>'Planilha Qtd'!L106</f>
        <v>1.9547103011595298E-4</v>
      </c>
      <c r="E133" s="62">
        <f t="shared" si="7"/>
        <v>1.9547103011595298E-4</v>
      </c>
      <c r="F133" s="42" t="str">
        <f t="shared" si="8"/>
        <v>A</v>
      </c>
      <c r="H133" s="54"/>
      <c r="I133" s="65"/>
      <c r="J133" s="52"/>
      <c r="K133" s="53"/>
      <c r="M133" s="54"/>
      <c r="N133" s="54"/>
    </row>
    <row r="134" spans="1:14" x14ac:dyDescent="0.35">
      <c r="A134" s="60" t="str">
        <f>'Planilha Qtd'!A189</f>
        <v>7.3.2</v>
      </c>
      <c r="B134" s="60" t="str">
        <f>'Planilha Qtd'!D189</f>
        <v>REGISTRO DE GAVETA EM LATÃO FUNDIDO SEM ACABAMENTO, DN=1 1/2'</v>
      </c>
      <c r="C134" s="61">
        <f>'Planilha Qtd'!K189</f>
        <v>461.80669125920002</v>
      </c>
      <c r="D134" s="62">
        <f>'Planilha Qtd'!L189</f>
        <v>1.8420641098502736E-4</v>
      </c>
      <c r="E134" s="62">
        <f t="shared" si="7"/>
        <v>1.8420641098502736E-4</v>
      </c>
      <c r="F134" s="42" t="str">
        <f t="shared" si="8"/>
        <v>A</v>
      </c>
      <c r="H134" s="54"/>
      <c r="I134" s="65"/>
      <c r="J134" s="52"/>
      <c r="K134" s="53"/>
      <c r="M134" s="54"/>
      <c r="N134" s="54"/>
    </row>
    <row r="135" spans="1:14" x14ac:dyDescent="0.35">
      <c r="A135" s="60" t="str">
        <f>'Planilha Qtd'!A114</f>
        <v>4.5.12</v>
      </c>
      <c r="B135" s="60" t="str">
        <f>'Planilha Qtd'!D114</f>
        <v>ALVENARIA DE VEDAÇÃO DE BLOCOS VAZADOS DE CONCRETO DE 19X19X39 CM (ESPESSURA 19 CM) E ARGAMASSA DE ASSENTAMENTO COM PREPARO EM BETONEIRA - ALVENARIA DE BLOCO DE CONCRETO DE VEDAÇÃO DE 19 X 19 X 39 CM - CLASSE C</v>
      </c>
      <c r="C135" s="61">
        <f>'Planilha Qtd'!K114</f>
        <v>460.86134080000005</v>
      </c>
      <c r="D135" s="62">
        <f>'Planilha Qtd'!L114</f>
        <v>1.8382932763281898E-4</v>
      </c>
      <c r="E135" s="62">
        <f t="shared" si="7"/>
        <v>1.8382932763281898E-4</v>
      </c>
      <c r="F135" s="42" t="str">
        <f t="shared" si="8"/>
        <v>A</v>
      </c>
      <c r="H135" s="54"/>
      <c r="I135" s="65"/>
      <c r="J135" s="52"/>
      <c r="K135" s="53"/>
      <c r="M135" s="54"/>
      <c r="N135" s="54"/>
    </row>
    <row r="136" spans="1:14" x14ac:dyDescent="0.35">
      <c r="A136" s="60" t="str">
        <f>'Planilha Qtd'!A211</f>
        <v>7.5.12</v>
      </c>
      <c r="B136" s="60" t="str">
        <f>'Planilha Qtd'!D211</f>
        <v>TRANSPORTE COM CAMINHÃO BASCULANTE DE 10 M³, EM VIA URBANA PAVIMENTADA, DMT ATÉ 30 KM (UNIDADE: M3XKM) - TRANSPORTE DE TERRA POR CAMINHÃO BASCULANTE, ALEM DE 1KM (BOTA-FORA)</v>
      </c>
      <c r="C136" s="61">
        <f>'Planilha Qtd'!K211</f>
        <v>439.63200000000012</v>
      </c>
      <c r="D136" s="62">
        <f>'Planilha Qtd'!L211</f>
        <v>1.7536132413619774E-4</v>
      </c>
      <c r="E136" s="62">
        <f t="shared" si="7"/>
        <v>1.7536132413619774E-4</v>
      </c>
      <c r="F136" s="42" t="str">
        <f t="shared" si="8"/>
        <v>A</v>
      </c>
      <c r="H136" s="54"/>
      <c r="I136" s="65"/>
      <c r="J136" s="52"/>
      <c r="K136" s="53"/>
      <c r="M136" s="54"/>
      <c r="N136" s="54"/>
    </row>
    <row r="137" spans="1:14" x14ac:dyDescent="0.35">
      <c r="A137" s="60" t="str">
        <f>'Planilha Qtd'!A201</f>
        <v>7.5.4</v>
      </c>
      <c r="B137" s="60" t="str">
        <f>'Planilha Qtd'!D201</f>
        <v>CAIXA DE LIGAÇÃO OU INSPEÇÃO - TAMPA DE CONCRETO</v>
      </c>
      <c r="C137" s="61">
        <f>'Planilha Qtd'!K201</f>
        <v>438.2618136000001</v>
      </c>
      <c r="D137" s="62">
        <f>'Planilha Qtd'!L201</f>
        <v>1.7481478134263992E-4</v>
      </c>
      <c r="E137" s="62">
        <f t="shared" si="7"/>
        <v>1.7481478134263992E-4</v>
      </c>
      <c r="F137" s="42" t="str">
        <f t="shared" si="8"/>
        <v>A</v>
      </c>
      <c r="H137" s="54"/>
      <c r="I137" s="65"/>
      <c r="J137" s="52"/>
      <c r="K137" s="53"/>
      <c r="M137" s="54"/>
      <c r="N137" s="54"/>
    </row>
    <row r="138" spans="1:14" x14ac:dyDescent="0.35">
      <c r="A138" s="60" t="str">
        <f>'Planilha Qtd'!A64</f>
        <v>4.2.2</v>
      </c>
      <c r="B138" s="60" t="str">
        <f>'Planilha Qtd'!D64</f>
        <v>ESCAVAÇÃO MECANIZADA DE VALA COM PROF. MAIOR QUE 1,5 M ATÉ 3,0 M (MÉDIA MONTANTE E JUSANTE/UMA COMPOSIÇÃO POR TRECHO), ESCAVADEIRA (0,8 M3), LARG. ATÉ 1,5 M, EM SOLO DE 2A CATEGORIA, EM LOCAIS COM ALTO NÍVEL DE INTERFERÊNCIA - ESCAVAÇÃO MECANIZADA DE VALAS OU CAVAS COM PROFUNDIDADE DE ATÉ 3 M</v>
      </c>
      <c r="C138" s="61">
        <f>'Planilha Qtd'!K64</f>
        <v>404.12731968000003</v>
      </c>
      <c r="D138" s="62">
        <f>'Planilha Qtd'!L64</f>
        <v>1.6119914359895838E-4</v>
      </c>
      <c r="E138" s="62">
        <f t="shared" si="7"/>
        <v>1.6119914359895838E-4</v>
      </c>
      <c r="F138" s="42" t="str">
        <f t="shared" si="8"/>
        <v>A</v>
      </c>
      <c r="H138" s="54"/>
      <c r="I138" s="65"/>
      <c r="J138" s="52"/>
      <c r="K138" s="53"/>
      <c r="M138" s="54"/>
      <c r="N138" s="54"/>
    </row>
    <row r="139" spans="1:14" x14ac:dyDescent="0.35">
      <c r="A139" s="60" t="str">
        <f>'Planilha Qtd'!A159</f>
        <v>5.5.6</v>
      </c>
      <c r="B139" s="60" t="str">
        <f>'Planilha Qtd'!D159</f>
        <v>CONCRETO - ENSAIO DE RUPTURA A COMPRESSÃO- CORPO DE PROVA</v>
      </c>
      <c r="C139" s="61">
        <f>'Planilha Qtd'!K159</f>
        <v>402.70291200000003</v>
      </c>
      <c r="D139" s="62">
        <f>'Planilha Qtd'!L159</f>
        <v>1.606309729087571E-4</v>
      </c>
      <c r="E139" s="62">
        <f t="shared" si="7"/>
        <v>1.606309729087571E-4</v>
      </c>
      <c r="F139" s="42" t="str">
        <f t="shared" si="8"/>
        <v>A</v>
      </c>
      <c r="H139" s="54"/>
      <c r="I139" s="65"/>
      <c r="J139" s="52"/>
      <c r="K139" s="53"/>
      <c r="M139" s="54"/>
      <c r="N139" s="54"/>
    </row>
    <row r="140" spans="1:14" x14ac:dyDescent="0.35">
      <c r="A140" s="60" t="str">
        <f>'Planilha Qtd'!A54</f>
        <v>4.1.6</v>
      </c>
      <c r="B140" s="60" t="str">
        <f>'Planilha Qtd'!D54</f>
        <v xml:space="preserve">CONCRETO - ENSAIO DE RUPTURA A COMPRESSÃO - CORPO DE PROVA </v>
      </c>
      <c r="C140" s="61">
        <f>'Planilha Qtd'!K54</f>
        <v>402.70291200000003</v>
      </c>
      <c r="D140" s="62">
        <f>'Planilha Qtd'!L54</f>
        <v>1.606309729087571E-4</v>
      </c>
      <c r="E140" s="62">
        <f t="shared" si="7"/>
        <v>1.606309729087571E-4</v>
      </c>
      <c r="F140" s="42" t="str">
        <f t="shared" si="8"/>
        <v>A</v>
      </c>
      <c r="H140" s="54"/>
      <c r="I140" s="65"/>
      <c r="J140" s="52"/>
      <c r="K140" s="53"/>
      <c r="M140" s="54"/>
      <c r="N140" s="54"/>
    </row>
    <row r="141" spans="1:14" x14ac:dyDescent="0.35">
      <c r="A141" s="60" t="str">
        <f>'Planilha Qtd'!A212</f>
        <v>11.2.12</v>
      </c>
      <c r="B141" s="60" t="str">
        <f>'Planilha Qtd'!D212</f>
        <v>TRANSPORTE COM CAMINHÃO BASCULANTE DE 10 M³, EM VIA URBANA PAVIMENTADA, DMT ATÉ 30 KM (UNIDADE: M3XKM) - TRANSPORTE DE TERRA POR CAMINHÃO BASCULANTE, A PARTIR DE 1KM</v>
      </c>
      <c r="C141" s="61">
        <f>'Planilha Qtd'!K212</f>
        <v>393.83700000000005</v>
      </c>
      <c r="D141" s="62">
        <f>'Planilha Qtd'!L212</f>
        <v>1.5709451953867712E-4</v>
      </c>
      <c r="E141" s="62">
        <f t="shared" si="7"/>
        <v>1.5709451953867712E-4</v>
      </c>
      <c r="F141" s="42" t="str">
        <f t="shared" si="8"/>
        <v>A</v>
      </c>
      <c r="H141" s="54"/>
      <c r="I141" s="65"/>
      <c r="J141" s="52"/>
      <c r="K141" s="53"/>
      <c r="M141" s="54"/>
      <c r="N141" s="54"/>
    </row>
    <row r="142" spans="1:14" x14ac:dyDescent="0.35">
      <c r="A142" s="60" t="str">
        <f>'Planilha Qtd'!A160</f>
        <v>5.5.7</v>
      </c>
      <c r="B142" s="60" t="str">
        <f>'Planilha Qtd'!D160</f>
        <v>CONTROLE TECNOLÓGICO DE CONCRETO - MOBILIZAÇÃO PARA MOLDAGEM E/OU COLETA DOS CORPOS DE PROVA DE CONCRETO</v>
      </c>
      <c r="C142" s="61">
        <f>'Planilha Qtd'!K160</f>
        <v>386.351044</v>
      </c>
      <c r="D142" s="62">
        <f>'Planilha Qtd'!L160</f>
        <v>1.5410850588046908E-4</v>
      </c>
      <c r="E142" s="62">
        <f t="shared" si="7"/>
        <v>1.5410850588046908E-4</v>
      </c>
      <c r="F142" s="42" t="str">
        <f t="shared" si="8"/>
        <v>A</v>
      </c>
      <c r="H142" s="54"/>
      <c r="I142" s="65"/>
      <c r="J142" s="52"/>
      <c r="K142" s="53"/>
      <c r="M142" s="54"/>
      <c r="N142" s="54"/>
    </row>
    <row r="143" spans="1:14" x14ac:dyDescent="0.35">
      <c r="A143" s="60" t="str">
        <f>'Planilha Qtd'!A129</f>
        <v>5.1.7</v>
      </c>
      <c r="B143" s="60" t="str">
        <f>'Planilha Qtd'!D129</f>
        <v>CONTROLE TECNOLÓGICO DE CONCRETO - MOBILIZAÇÃO PARA MOLDAGEM E/OU COLETA DOS CORPOS DE PROVA DE CONCRETO</v>
      </c>
      <c r="C143" s="61">
        <f>'Planilha Qtd'!K129</f>
        <v>386.351044</v>
      </c>
      <c r="D143" s="62">
        <f>'Planilha Qtd'!L129</f>
        <v>1.5410850588046908E-4</v>
      </c>
      <c r="E143" s="62">
        <f t="shared" si="7"/>
        <v>1.5410850588046908E-4</v>
      </c>
      <c r="F143" s="42" t="str">
        <f t="shared" si="8"/>
        <v>A</v>
      </c>
      <c r="H143" s="54"/>
      <c r="I143" s="65"/>
      <c r="J143" s="52"/>
      <c r="K143" s="53"/>
      <c r="M143" s="54"/>
      <c r="N143" s="54"/>
    </row>
    <row r="144" spans="1:14" x14ac:dyDescent="0.35">
      <c r="A144" s="60" t="str">
        <f>'Planilha Qtd'!A112</f>
        <v>4.5.10</v>
      </c>
      <c r="B144" s="60" t="str">
        <f>'Planilha Qtd'!D112</f>
        <v>CONTROLE TECNOLÓGICO DE CONCRETO - MOBILIZAÇÃO PARA MOLDAGEM E/OU COLETA DOS CORPOS DE PROVA DE CONCRETO</v>
      </c>
      <c r="C144" s="61">
        <f>'Planilha Qtd'!K112</f>
        <v>386.351044</v>
      </c>
      <c r="D144" s="62">
        <f>'Planilha Qtd'!L112</f>
        <v>1.5410850588046908E-4</v>
      </c>
      <c r="E144" s="62">
        <f t="shared" si="7"/>
        <v>1.5410850588046908E-4</v>
      </c>
      <c r="F144" s="42" t="str">
        <f t="shared" si="8"/>
        <v>A</v>
      </c>
      <c r="H144" s="54"/>
      <c r="I144" s="65"/>
      <c r="J144" s="52"/>
      <c r="K144" s="53"/>
      <c r="M144" s="54"/>
      <c r="N144" s="54"/>
    </row>
    <row r="145" spans="1:14" x14ac:dyDescent="0.35">
      <c r="A145" s="60" t="str">
        <f>'Planilha Qtd'!A100</f>
        <v>4.4.8</v>
      </c>
      <c r="B145" s="60" t="str">
        <f>'Planilha Qtd'!D100</f>
        <v>CONTROLE TECNOLÓGICO DE CONCRETO - MOBILIZAÇÃO PARA MOLDAGEM E/OU COLETA DOS CORPOS DE PROVA DE CONCRETO</v>
      </c>
      <c r="C145" s="61">
        <f>'Planilha Qtd'!K100</f>
        <v>386.351044</v>
      </c>
      <c r="D145" s="62">
        <f>'Planilha Qtd'!L100</f>
        <v>1.5410850588046908E-4</v>
      </c>
      <c r="E145" s="62">
        <f t="shared" ref="E145:E176" si="9">D145</f>
        <v>1.5410850588046908E-4</v>
      </c>
      <c r="F145" s="42" t="str">
        <f t="shared" ref="F145:F176" si="10">IF(E145&lt;=$I$17,$H$17,IF(E145&lt;=$I$18,$H$18,$H$19))</f>
        <v>A</v>
      </c>
      <c r="H145" s="54"/>
      <c r="I145" s="65"/>
      <c r="J145" s="52"/>
      <c r="K145" s="53"/>
      <c r="M145" s="54"/>
      <c r="N145" s="54"/>
    </row>
    <row r="146" spans="1:14" x14ac:dyDescent="0.35">
      <c r="A146" s="60" t="str">
        <f>'Planilha Qtd'!A89</f>
        <v>4.3.10</v>
      </c>
      <c r="B146" s="60" t="str">
        <f>'Planilha Qtd'!D89</f>
        <v>CONTROLE TECNOLÓGICO DE CONCRETO - MOBILIZAÇÃO PARA MOLDAGEM E/OU COLETA DOS CORPOS DE PROVA DE CONCRETO</v>
      </c>
      <c r="C146" s="61">
        <f>'Planilha Qtd'!K89</f>
        <v>386.351044</v>
      </c>
      <c r="D146" s="62">
        <f>'Planilha Qtd'!L89</f>
        <v>1.5410850588046908E-4</v>
      </c>
      <c r="E146" s="62">
        <f t="shared" si="9"/>
        <v>1.5410850588046908E-4</v>
      </c>
      <c r="F146" s="42" t="str">
        <f t="shared" si="10"/>
        <v>A</v>
      </c>
      <c r="H146" s="54"/>
      <c r="I146" s="65"/>
      <c r="J146" s="52"/>
      <c r="K146" s="53"/>
      <c r="M146" s="54"/>
      <c r="N146" s="54"/>
    </row>
    <row r="147" spans="1:14" x14ac:dyDescent="0.35">
      <c r="A147" s="60" t="str">
        <f>'Planilha Qtd'!A72</f>
        <v>4.2.10</v>
      </c>
      <c r="B147" s="60" t="str">
        <f>'Planilha Qtd'!D72</f>
        <v>CONTROLE TECNOLÓGICO DE CONCRETO - MOBILIZAÇÃO PARA MOLDAGEM E/OU COLETA DOS CORPOS DE PROVA DE CONCRETO</v>
      </c>
      <c r="C147" s="61">
        <f>'Planilha Qtd'!K72</f>
        <v>386.351044</v>
      </c>
      <c r="D147" s="62">
        <f>'Planilha Qtd'!L72</f>
        <v>1.5410850588046908E-4</v>
      </c>
      <c r="E147" s="62">
        <f t="shared" si="9"/>
        <v>1.5410850588046908E-4</v>
      </c>
      <c r="F147" s="42" t="str">
        <f t="shared" si="10"/>
        <v>A</v>
      </c>
      <c r="H147" s="54"/>
      <c r="I147" s="65"/>
      <c r="J147" s="52"/>
      <c r="K147" s="53"/>
      <c r="M147" s="54"/>
      <c r="N147" s="54"/>
    </row>
    <row r="148" spans="1:14" x14ac:dyDescent="0.35">
      <c r="A148" s="60" t="str">
        <f>'Planilha Qtd'!A55</f>
        <v>4.1.7</v>
      </c>
      <c r="B148" s="60" t="str">
        <f>'Planilha Qtd'!D55</f>
        <v>CONTROLE TECNOLÓGICO DE CONCRETO - MOBILIZAÇÃO PARA MOLDAGEM E/OU COLETA DOS CORPOS DE PROVA DE CONCRETO</v>
      </c>
      <c r="C148" s="61">
        <f>'Planilha Qtd'!K55</f>
        <v>386.351044</v>
      </c>
      <c r="D148" s="62">
        <f>'Planilha Qtd'!L55</f>
        <v>1.5410850588046908E-4</v>
      </c>
      <c r="E148" s="62">
        <f t="shared" si="9"/>
        <v>1.5410850588046908E-4</v>
      </c>
      <c r="F148" s="42" t="str">
        <f t="shared" si="10"/>
        <v>A</v>
      </c>
      <c r="H148" s="54"/>
      <c r="I148" s="65"/>
      <c r="J148" s="52"/>
      <c r="K148" s="53"/>
      <c r="M148" s="54"/>
      <c r="N148" s="54"/>
    </row>
    <row r="149" spans="1:14" x14ac:dyDescent="0.35">
      <c r="A149" s="60" t="str">
        <f>'Planilha Qtd'!A126</f>
        <v>5.1.4</v>
      </c>
      <c r="B149" s="60" t="str">
        <f>'Planilha Qtd'!D126</f>
        <v>LANÇAMENTO COM USO DE BOMBA, ADENSAMENTO E ACABAMENTO DE CONCRETO EM ESTRUTURAS - LANÇAMENTO E ADENSAMENTO DE CONCRETO OU MASSA POR BOMBEAMENTO</v>
      </c>
      <c r="C149" s="61">
        <f>'Planilha Qtd'!K126</f>
        <v>382.57111639584002</v>
      </c>
      <c r="D149" s="62">
        <f>'Planilha Qtd'!L126</f>
        <v>1.5260076051660916E-4</v>
      </c>
      <c r="E149" s="62">
        <f t="shared" si="9"/>
        <v>1.5260076051660916E-4</v>
      </c>
      <c r="F149" s="42" t="str">
        <f t="shared" si="10"/>
        <v>A</v>
      </c>
      <c r="H149" s="54"/>
      <c r="I149" s="65"/>
      <c r="J149" s="52"/>
      <c r="K149" s="53"/>
      <c r="M149" s="54"/>
      <c r="N149" s="54"/>
    </row>
    <row r="150" spans="1:14" x14ac:dyDescent="0.35">
      <c r="A150" s="60" t="str">
        <f>'Planilha Qtd'!A108</f>
        <v>4.5.6</v>
      </c>
      <c r="B150" s="60" t="str">
        <f>'Planilha Qtd'!D108</f>
        <v>LANÇAMENTO COM USO DE BOMBA, ADENSAMENTO E ACABAMENTO DE CONCRETO EM ESTRUTURAS - LANÇAMENTO E ADENSAMENTO DE CONCRETO OU MASSA POR BOMBEAMENTO</v>
      </c>
      <c r="C150" s="61">
        <f>'Planilha Qtd'!K108</f>
        <v>357.40909248000003</v>
      </c>
      <c r="D150" s="62">
        <f>'Planilha Qtd'!L108</f>
        <v>1.4256408022075178E-4</v>
      </c>
      <c r="E150" s="62">
        <f t="shared" si="9"/>
        <v>1.4256408022075178E-4</v>
      </c>
      <c r="F150" s="42" t="str">
        <f t="shared" si="10"/>
        <v>A</v>
      </c>
      <c r="H150" s="54"/>
      <c r="I150" s="65"/>
      <c r="J150" s="52"/>
      <c r="K150" s="53"/>
      <c r="M150" s="54"/>
      <c r="N150" s="54"/>
    </row>
    <row r="151" spans="1:14" x14ac:dyDescent="0.35">
      <c r="A151" s="60" t="str">
        <f>'Planilha Qtd'!A161</f>
        <v>5.5.8</v>
      </c>
      <c r="B151" s="60" t="str">
        <f>'Planilha Qtd'!D161</f>
        <v>CONTROLE TECNOLÓGICO DE CONCRETO MOLDAGEM DE CORPO DE PROVA</v>
      </c>
      <c r="C151" s="61">
        <f>'Planilha Qtd'!K161</f>
        <v>356.08970799999997</v>
      </c>
      <c r="D151" s="62">
        <f>'Planilha Qtd'!L161</f>
        <v>1.4203780140242743E-4</v>
      </c>
      <c r="E151" s="62">
        <f t="shared" si="9"/>
        <v>1.4203780140242743E-4</v>
      </c>
      <c r="F151" s="42" t="str">
        <f t="shared" si="10"/>
        <v>A</v>
      </c>
      <c r="H151" s="54"/>
      <c r="I151" s="65"/>
      <c r="J151" s="52"/>
      <c r="K151" s="53"/>
      <c r="M151" s="54"/>
      <c r="N151" s="54"/>
    </row>
    <row r="152" spans="1:14" x14ac:dyDescent="0.35">
      <c r="A152" s="60" t="str">
        <f>'Planilha Qtd'!A146</f>
        <v>5.3.9</v>
      </c>
      <c r="B152" s="60" t="str">
        <f>'Planilha Qtd'!D146</f>
        <v>CONTROLE TECNOLÓGICO DE CONCRETO MOLDAGEM DE CORPO DE PROVA</v>
      </c>
      <c r="C152" s="61">
        <f>'Planilha Qtd'!K146</f>
        <v>356.08970799999997</v>
      </c>
      <c r="D152" s="62">
        <f>'Planilha Qtd'!L146</f>
        <v>1.4203780140242743E-4</v>
      </c>
      <c r="E152" s="62">
        <f t="shared" si="9"/>
        <v>1.4203780140242743E-4</v>
      </c>
      <c r="F152" s="42" t="str">
        <f t="shared" si="10"/>
        <v>A</v>
      </c>
      <c r="H152" s="54"/>
      <c r="I152" s="65"/>
      <c r="J152" s="52"/>
      <c r="K152" s="53"/>
      <c r="M152" s="54"/>
      <c r="N152" s="54"/>
    </row>
    <row r="153" spans="1:14" x14ac:dyDescent="0.35">
      <c r="A153" s="60" t="str">
        <f>'Planilha Qtd'!A130</f>
        <v>5.1.8</v>
      </c>
      <c r="B153" s="60" t="str">
        <f>'Planilha Qtd'!D130</f>
        <v>CONTROLE TECNOLÓGICO DE CONCRETO MOLDAGEM DE CORPO DE PROVA</v>
      </c>
      <c r="C153" s="61">
        <f>'Planilha Qtd'!K130</f>
        <v>356.08970799999997</v>
      </c>
      <c r="D153" s="62">
        <f>'Planilha Qtd'!L130</f>
        <v>1.4203780140242743E-4</v>
      </c>
      <c r="E153" s="62">
        <f t="shared" si="9"/>
        <v>1.4203780140242743E-4</v>
      </c>
      <c r="F153" s="42" t="str">
        <f t="shared" si="10"/>
        <v>A</v>
      </c>
      <c r="H153" s="54"/>
      <c r="I153" s="65"/>
      <c r="J153" s="52"/>
      <c r="K153" s="53"/>
      <c r="M153" s="54"/>
      <c r="N153" s="54"/>
    </row>
    <row r="154" spans="1:14" x14ac:dyDescent="0.35">
      <c r="A154" s="60" t="str">
        <f>'Planilha Qtd'!A113</f>
        <v>4.5.11</v>
      </c>
      <c r="B154" s="60" t="str">
        <f>'Planilha Qtd'!D113</f>
        <v>CONTROLE TECNOLÓGICO DE CONCRETO MOLDAGEM DE CORPO DE PROVA</v>
      </c>
      <c r="C154" s="61">
        <f>'Planilha Qtd'!K113</f>
        <v>356.08970799999997</v>
      </c>
      <c r="D154" s="62">
        <f>'Planilha Qtd'!L113</f>
        <v>1.4203780140242743E-4</v>
      </c>
      <c r="E154" s="62">
        <f t="shared" si="9"/>
        <v>1.4203780140242743E-4</v>
      </c>
      <c r="F154" s="42" t="str">
        <f t="shared" si="10"/>
        <v>A</v>
      </c>
      <c r="H154" s="54"/>
      <c r="I154" s="65"/>
      <c r="J154" s="52"/>
      <c r="K154" s="53"/>
      <c r="M154" s="54"/>
      <c r="N154" s="54"/>
    </row>
    <row r="155" spans="1:14" x14ac:dyDescent="0.35">
      <c r="A155" s="60" t="str">
        <f>'Planilha Qtd'!A73</f>
        <v>4.2.11</v>
      </c>
      <c r="B155" s="60" t="str">
        <f>'Planilha Qtd'!D73</f>
        <v>CONTROLE TECNOLÓGICO DE CONCRETO MOLDAGEM DE CORPO DE PROVA</v>
      </c>
      <c r="C155" s="61">
        <f>'Planilha Qtd'!K73</f>
        <v>356.08970799999997</v>
      </c>
      <c r="D155" s="62">
        <f>'Planilha Qtd'!L73</f>
        <v>1.4203780140242743E-4</v>
      </c>
      <c r="E155" s="62">
        <f t="shared" si="9"/>
        <v>1.4203780140242743E-4</v>
      </c>
      <c r="F155" s="42" t="str">
        <f t="shared" si="10"/>
        <v>A</v>
      </c>
      <c r="H155" s="54"/>
      <c r="I155" s="65"/>
      <c r="J155" s="52"/>
      <c r="K155" s="53"/>
      <c r="M155" s="54"/>
      <c r="N155" s="54"/>
    </row>
    <row r="156" spans="1:14" x14ac:dyDescent="0.35">
      <c r="A156" s="60" t="str">
        <f>'Planilha Qtd'!A56</f>
        <v>4.1.8</v>
      </c>
      <c r="B156" s="60" t="str">
        <f>'Planilha Qtd'!D56</f>
        <v>CONTROLE TECNOLÓGICO DE CONCRETO - MOLDAGEM DE CORPO DE PROVA</v>
      </c>
      <c r="C156" s="61">
        <f>'Planilha Qtd'!K56</f>
        <v>356.08970799999997</v>
      </c>
      <c r="D156" s="62">
        <f>'Planilha Qtd'!L56</f>
        <v>1.4203780140242743E-4</v>
      </c>
      <c r="E156" s="62">
        <f t="shared" si="9"/>
        <v>1.4203780140242743E-4</v>
      </c>
      <c r="F156" s="42" t="str">
        <f t="shared" si="10"/>
        <v>A</v>
      </c>
      <c r="H156" s="54"/>
      <c r="I156" s="65"/>
      <c r="J156" s="52"/>
      <c r="K156" s="53"/>
      <c r="M156" s="54"/>
      <c r="N156" s="54"/>
    </row>
    <row r="157" spans="1:14" x14ac:dyDescent="0.35">
      <c r="A157" s="60" t="str">
        <f>'Planilha Qtd'!A209</f>
        <v>7.5.10</v>
      </c>
      <c r="B157" s="60" t="str">
        <f>'Planilha Qtd'!D209</f>
        <v>ESCAVAÇÃO E CARGA MECANIZADA EM SOLO DE 1ª CATEGORIA, EM CAMPO ABERTO</v>
      </c>
      <c r="C157" s="61">
        <f>'Planilha Qtd'!K209</f>
        <v>341.29506251851643</v>
      </c>
      <c r="D157" s="62">
        <f>'Planilha Qtd'!L209</f>
        <v>1.3613648252264033E-4</v>
      </c>
      <c r="E157" s="62">
        <f t="shared" si="9"/>
        <v>1.3613648252264033E-4</v>
      </c>
      <c r="F157" s="42" t="str">
        <f t="shared" si="10"/>
        <v>A</v>
      </c>
      <c r="H157" s="54"/>
      <c r="I157" s="65"/>
      <c r="J157" s="52"/>
      <c r="K157" s="53"/>
      <c r="M157" s="54"/>
      <c r="N157" s="54"/>
    </row>
    <row r="158" spans="1:14" x14ac:dyDescent="0.35">
      <c r="A158" s="60" t="str">
        <f>'Planilha Qtd'!A77</f>
        <v>4.2.15</v>
      </c>
      <c r="B158" s="60" t="str">
        <f>'Planilha Qtd'!D77</f>
        <v>TAXA DE DESTINAÇÃO DE RESÍDUO SÓLIDO EM ATERRO, TIPO SOLO/TERRA</v>
      </c>
      <c r="C158" s="61">
        <f>'Planilha Qtd'!K77</f>
        <v>337.62418703999992</v>
      </c>
      <c r="D158" s="62">
        <f>'Planilha Qtd'!L77</f>
        <v>1.3467223609687571E-4</v>
      </c>
      <c r="E158" s="62">
        <f t="shared" si="9"/>
        <v>1.3467223609687571E-4</v>
      </c>
      <c r="F158" s="42" t="str">
        <f t="shared" si="10"/>
        <v>A</v>
      </c>
      <c r="H158" s="54"/>
      <c r="I158" s="65"/>
      <c r="J158" s="52"/>
      <c r="K158" s="53"/>
      <c r="M158" s="54"/>
      <c r="N158" s="54"/>
    </row>
    <row r="159" spans="1:14" x14ac:dyDescent="0.35">
      <c r="A159" s="60" t="str">
        <f>'Planilha Qtd'!A50</f>
        <v>4.1.2</v>
      </c>
      <c r="B159" s="60" t="str">
        <f>'Planilha Qtd'!D50</f>
        <v>ESCAVAÇÃO MECANIZADA DE VALA COM PROF. MAIOR QUE 1,5 M ATÉ 3,0 M (MÉDIA MONTANTE E JUSANTE/UMA COMPOSIÇÃO POR TRECHO), ESCAVADEIRA (0,8 M3), LARG. ATÉ 1,5 M, EM SOLO DE 2A CATEGORIA, EM LOCAIS COM ALTO NÍVEL DE INTERFERÊNCIA - ESCAVAÇÃO MECANIZADA DE VALAS OU CAVAS COM PROFUNDIDADE DE ATÉ 3 M</v>
      </c>
      <c r="C159" s="61">
        <f>'Planilha Qtd'!K50</f>
        <v>324.75952891200001</v>
      </c>
      <c r="D159" s="62">
        <f>'Planilha Qtd'!L50</f>
        <v>1.295407545762276E-4</v>
      </c>
      <c r="E159" s="62">
        <f t="shared" si="9"/>
        <v>1.295407545762276E-4</v>
      </c>
      <c r="F159" s="42" t="str">
        <f t="shared" si="10"/>
        <v>A</v>
      </c>
      <c r="H159" s="54"/>
      <c r="I159" s="65"/>
      <c r="J159" s="52"/>
      <c r="K159" s="53"/>
      <c r="M159" s="54"/>
      <c r="N159" s="54"/>
    </row>
    <row r="160" spans="1:14" x14ac:dyDescent="0.35">
      <c r="A160" s="60" t="str">
        <f>'Planilha Qtd'!A118</f>
        <v>4.5.16</v>
      </c>
      <c r="B160" s="60" t="str">
        <f>'Planilha Qtd'!D118</f>
        <v>TINTA ACRÍLICA ANTIMOFO EM MASSA, INCLUSIVE PREPARO</v>
      </c>
      <c r="C160" s="61">
        <f>'Planilha Qtd'!K118</f>
        <v>324.21846203723209</v>
      </c>
      <c r="D160" s="62">
        <f>'Planilha Qtd'!L118</f>
        <v>1.2932493269882667E-4</v>
      </c>
      <c r="E160" s="62">
        <f t="shared" si="9"/>
        <v>1.2932493269882667E-4</v>
      </c>
      <c r="F160" s="42" t="str">
        <f t="shared" si="10"/>
        <v>A</v>
      </c>
      <c r="H160" s="54"/>
      <c r="I160" s="65"/>
      <c r="J160" s="52"/>
      <c r="K160" s="53"/>
      <c r="M160" s="54"/>
      <c r="N160" s="54"/>
    </row>
    <row r="161" spans="1:14" x14ac:dyDescent="0.35">
      <c r="A161" s="60" t="str">
        <f>'Planilha Qtd'!A39</f>
        <v>3.2</v>
      </c>
      <c r="B161" s="60" t="str">
        <f>'Planilha Qtd'!D39</f>
        <v>COMPACTAÇÃO DE ATERRO MECANIZADO MÍNIMO DE 95% PN, SEM FORNECIMENTO DE SOLO EM CAMPO ABERTO</v>
      </c>
      <c r="C161" s="61">
        <f>'Planilha Qtd'!K39</f>
        <v>292.5196772172028</v>
      </c>
      <c r="D161" s="62">
        <f>'Planilha Qtd'!L39</f>
        <v>1.1668085565359624E-4</v>
      </c>
      <c r="E161" s="62">
        <f t="shared" si="9"/>
        <v>1.1668085565359624E-4</v>
      </c>
      <c r="F161" s="42" t="str">
        <f t="shared" si="10"/>
        <v>A</v>
      </c>
      <c r="H161" s="54"/>
      <c r="I161" s="65"/>
      <c r="J161" s="52"/>
      <c r="K161" s="53"/>
      <c r="M161" s="54"/>
      <c r="N161" s="54"/>
    </row>
    <row r="162" spans="1:14" x14ac:dyDescent="0.35">
      <c r="A162" s="60" t="str">
        <f>'Planilha Qtd'!A44</f>
        <v>3.7</v>
      </c>
      <c r="B162" s="60" t="str">
        <f>'Planilha Qtd'!D44</f>
        <v>ALVENARIA DE VEDAÇÃO DE BLOCOS VAZADOS DE CONCRETO DE 14X19X39 CM (ESPESSURA 14 CM) E ARGAMASSA DE ASSENTAMENTO COM PREPARO EM BETONEIRA. - ALVENARIA DE BLOCO DE CONCRETO DE VEDAÇÃO DE 14 CM - CLASSE C</v>
      </c>
      <c r="C162" s="61">
        <f>'Planilha Qtd'!K44</f>
        <v>275.52714400000002</v>
      </c>
      <c r="D162" s="62">
        <f>'Planilha Qtd'!L44</f>
        <v>1.0990283875446923E-4</v>
      </c>
      <c r="E162" s="62">
        <f t="shared" si="9"/>
        <v>1.0990283875446923E-4</v>
      </c>
      <c r="F162" s="42" t="str">
        <f t="shared" si="10"/>
        <v>A</v>
      </c>
      <c r="H162" s="54"/>
      <c r="I162" s="65"/>
      <c r="J162" s="52"/>
      <c r="K162" s="53"/>
      <c r="M162" s="54"/>
      <c r="N162" s="54"/>
    </row>
    <row r="163" spans="1:14" x14ac:dyDescent="0.35">
      <c r="A163" s="60" t="str">
        <f>'Planilha Qtd'!A214</f>
        <v>7.5.13</v>
      </c>
      <c r="B163" s="60" t="str">
        <f>'Planilha Qtd'!D214</f>
        <v>TAXA DE DESTINAÇÃO DE RESÍDUO SÓLIDO EM ATERRO, TIPO SOLO/TERRA</v>
      </c>
      <c r="C163" s="61">
        <f>'Planilha Qtd'!K214</f>
        <v>265.42782</v>
      </c>
      <c r="D163" s="62">
        <f>'Planilha Qtd'!L214</f>
        <v>1.0587439944722936E-4</v>
      </c>
      <c r="E163" s="62">
        <f t="shared" si="9"/>
        <v>1.0587439944722936E-4</v>
      </c>
      <c r="F163" s="42" t="str">
        <f t="shared" si="10"/>
        <v>A</v>
      </c>
      <c r="H163" s="54"/>
      <c r="I163" s="65"/>
      <c r="J163" s="52"/>
      <c r="K163" s="53"/>
      <c r="M163" s="54"/>
      <c r="N163" s="54"/>
    </row>
    <row r="164" spans="1:14" x14ac:dyDescent="0.35">
      <c r="A164" s="60" t="str">
        <f>'Planilha Qtd'!A205</f>
        <v>7.5.8</v>
      </c>
      <c r="B164" s="60" t="str">
        <f>'Planilha Qtd'!D205</f>
        <v>RECOMPOSIÇÃO DE BASE E OU SUB-BASE PARA FECHAMENTO DE VALAS DE SOLO BRITA (50/50) COM CIMENTO (TEOR DE 4%) - INCLUSO RETIRADA E COLOCAÇÃO DO MATERIAL. AF_12/2020</v>
      </c>
      <c r="C164" s="61">
        <f>'Planilha Qtd'!K205</f>
        <v>245.50027839999998</v>
      </c>
      <c r="D164" s="62">
        <f>'Planilha Qtd'!L205</f>
        <v>9.7925660315966925E-5</v>
      </c>
      <c r="E164" s="62">
        <f t="shared" si="9"/>
        <v>9.7925660315966925E-5</v>
      </c>
      <c r="F164" s="42" t="str">
        <f t="shared" si="10"/>
        <v>A</v>
      </c>
      <c r="H164" s="54"/>
      <c r="I164" s="65"/>
      <c r="J164" s="52"/>
      <c r="K164" s="53"/>
      <c r="M164" s="54"/>
      <c r="N164" s="54"/>
    </row>
    <row r="165" spans="1:14" x14ac:dyDescent="0.35">
      <c r="A165" s="60" t="str">
        <f>'Planilha Qtd'!A40</f>
        <v>3.3</v>
      </c>
      <c r="B165" s="60" t="str">
        <f>'Planilha Qtd'!D40</f>
        <v>LONA PLÁSTICA</v>
      </c>
      <c r="C165" s="61">
        <f>'Planilha Qtd'!K40</f>
        <v>236.19229200000001</v>
      </c>
      <c r="D165" s="62">
        <f>'Planilha Qtd'!L40</f>
        <v>9.4212871392172217E-5</v>
      </c>
      <c r="E165" s="62">
        <f t="shared" si="9"/>
        <v>9.4212871392172217E-5</v>
      </c>
      <c r="F165" s="42" t="str">
        <f t="shared" si="10"/>
        <v>A</v>
      </c>
      <c r="H165" s="54"/>
      <c r="I165" s="65"/>
      <c r="J165" s="52"/>
      <c r="K165" s="53"/>
      <c r="M165" s="54"/>
      <c r="N165" s="54"/>
    </row>
    <row r="166" spans="1:14" x14ac:dyDescent="0.35">
      <c r="A166" s="60" t="str">
        <f>'Planilha Qtd'!A195</f>
        <v>7.4.4</v>
      </c>
      <c r="B166" s="60" t="str">
        <f>'Planilha Qtd'!D195</f>
        <v>CAIXA DE LIGAÇÃO OU INSPEÇÃO - TAMPA DE CONCRETO</v>
      </c>
      <c r="C166" s="61">
        <f>'Planilha Qtd'!K195</f>
        <v>235.98713040000001</v>
      </c>
      <c r="D166" s="62">
        <f>'Planilha Qtd'!L195</f>
        <v>9.4131036107575328E-5</v>
      </c>
      <c r="E166" s="62">
        <f t="shared" si="9"/>
        <v>9.4131036107575328E-5</v>
      </c>
      <c r="F166" s="42" t="str">
        <f t="shared" si="10"/>
        <v>A</v>
      </c>
      <c r="H166" s="54"/>
      <c r="I166" s="65"/>
      <c r="J166" s="52"/>
      <c r="K166" s="53"/>
      <c r="M166" s="54"/>
      <c r="N166" s="54"/>
    </row>
    <row r="167" spans="1:14" x14ac:dyDescent="0.35">
      <c r="A167" s="60" t="str">
        <f>'Planilha Qtd'!A59</f>
        <v>4.1.11</v>
      </c>
      <c r="B167" s="60" t="str">
        <f>'Planilha Qtd'!D59</f>
        <v>CARGA, MANOBRA E DESCARGA DE SOLOS E MATERIAIS GRANULARES EM CAMINHÃO BASCULANTE 10 M³ - CARGA COM PÁ CARREGADEIRA (CAÇAMBA DE 1,7 A 2,8 M³ / 128 HP) E DESCARGA LIVRE (UNIDADE: M3) - CARGA E REMOÇÃO DE TERRA ATÉ A DISTÂNCIA MÉDIA DE 1 KM</v>
      </c>
      <c r="C167" s="61">
        <f>'Planilha Qtd'!K59</f>
        <v>214.21820238000004</v>
      </c>
      <c r="D167" s="62">
        <f>'Planilha Qtd'!L59</f>
        <v>8.5447800941316332E-5</v>
      </c>
      <c r="E167" s="62">
        <f t="shared" si="9"/>
        <v>8.5447800941316332E-5</v>
      </c>
      <c r="F167" s="42" t="str">
        <f t="shared" si="10"/>
        <v>A</v>
      </c>
      <c r="H167" s="54"/>
      <c r="I167" s="65"/>
      <c r="J167" s="52"/>
      <c r="K167" s="53"/>
      <c r="M167" s="54"/>
      <c r="N167" s="54"/>
    </row>
    <row r="168" spans="1:14" x14ac:dyDescent="0.35">
      <c r="A168" s="60" t="str">
        <f>'Planilha Qtd'!A116</f>
        <v>4.5.14</v>
      </c>
      <c r="B168" s="60" t="str">
        <f>'Planilha Qtd'!D116</f>
        <v>EMBOÇO COMUM</v>
      </c>
      <c r="C168" s="61">
        <f>'Planilha Qtd'!K116</f>
        <v>207.17469075475202</v>
      </c>
      <c r="D168" s="62">
        <f>'Planilha Qtd'!L116</f>
        <v>8.263827041311958E-5</v>
      </c>
      <c r="E168" s="62">
        <f t="shared" si="9"/>
        <v>8.263827041311958E-5</v>
      </c>
      <c r="F168" s="42" t="str">
        <f t="shared" si="10"/>
        <v>A</v>
      </c>
      <c r="H168" s="54"/>
      <c r="I168" s="65"/>
      <c r="J168" s="52"/>
      <c r="K168" s="53"/>
      <c r="M168" s="54"/>
      <c r="N168" s="54"/>
    </row>
    <row r="169" spans="1:14" x14ac:dyDescent="0.35">
      <c r="A169" s="60" t="str">
        <f>'Planilha Qtd'!A206</f>
        <v>7.5.9</v>
      </c>
      <c r="B169" s="60" t="str">
        <f>'Planilha Qtd'!D206</f>
        <v>GUIA PRÉ-MOLDADA RETA TIPO PMSP 100 - FCK=25MPa</v>
      </c>
      <c r="C169" s="61">
        <f>'Planilha Qtd'!K206</f>
        <v>206.69323270359999</v>
      </c>
      <c r="D169" s="62">
        <f>'Planilha Qtd'!L206</f>
        <v>8.2446225426935558E-5</v>
      </c>
      <c r="E169" s="62">
        <f t="shared" si="9"/>
        <v>8.2446225426935558E-5</v>
      </c>
      <c r="F169" s="42" t="str">
        <f t="shared" si="10"/>
        <v>A</v>
      </c>
      <c r="H169" s="54"/>
      <c r="I169" s="65"/>
      <c r="J169" s="52"/>
      <c r="K169" s="53"/>
      <c r="M169" s="54"/>
      <c r="N169" s="54"/>
    </row>
    <row r="170" spans="1:14" x14ac:dyDescent="0.35">
      <c r="A170" s="60" t="str">
        <f>'Planilha Qtd'!A110</f>
        <v>4.5.8</v>
      </c>
      <c r="B170" s="60" t="str">
        <f>'Planilha Qtd'!D110</f>
        <v>ACABAMENTO DE PISO DE CONCRETO TIPO BAMBOLÊ</v>
      </c>
      <c r="C170" s="61">
        <f>'Planilha Qtd'!K110</f>
        <v>205.43026400000002</v>
      </c>
      <c r="D170" s="62">
        <f>'Planilha Qtd'!L110</f>
        <v>8.1942449850531048E-5</v>
      </c>
      <c r="E170" s="62">
        <f t="shared" si="9"/>
        <v>8.1942449850531048E-5</v>
      </c>
      <c r="F170" s="42" t="str">
        <f t="shared" si="10"/>
        <v>A</v>
      </c>
      <c r="H170" s="54"/>
      <c r="I170" s="65"/>
      <c r="J170" s="52"/>
      <c r="K170" s="53"/>
      <c r="M170" s="54"/>
      <c r="N170" s="54"/>
    </row>
    <row r="171" spans="1:14" x14ac:dyDescent="0.35">
      <c r="A171" s="60" t="str">
        <f>'Planilha Qtd'!A71</f>
        <v>4.2.9</v>
      </c>
      <c r="B171" s="60" t="str">
        <f>'Planilha Qtd'!D71</f>
        <v>CONCRETO - ENSAIO DE RUPTURA A COMPRESSÃO - CORPO DE PROVA</v>
      </c>
      <c r="C171" s="61">
        <f>'Planilha Qtd'!K71</f>
        <v>176.182524</v>
      </c>
      <c r="D171" s="62">
        <f>'Planilha Qtd'!L71</f>
        <v>7.0276050647581224E-5</v>
      </c>
      <c r="E171" s="62">
        <f t="shared" si="9"/>
        <v>7.0276050647581224E-5</v>
      </c>
      <c r="F171" s="42" t="str">
        <f t="shared" si="10"/>
        <v>A</v>
      </c>
      <c r="H171" s="54"/>
      <c r="I171" s="65"/>
      <c r="J171" s="52"/>
      <c r="K171" s="53"/>
      <c r="M171" s="54"/>
      <c r="N171" s="54"/>
    </row>
    <row r="172" spans="1:14" x14ac:dyDescent="0.35">
      <c r="A172" s="60" t="str">
        <f>'Planilha Qtd'!A186</f>
        <v>7.2.10</v>
      </c>
      <c r="B172" s="60" t="str">
        <f>'Planilha Qtd'!D186</f>
        <v>DEMOLIÇÃO MECANIZADA DE PAVIMENTO OU PISO DE CONCRETO, INCLUSIVE FRAGMENTAÇÃO, CARREGAMENTO, TRANSPORTE ATÉ 1 QUILÔMETRO E DESCARREGAMENTO</v>
      </c>
      <c r="C172" s="61">
        <f>'Planilha Qtd'!K186</f>
        <v>168.78067302096005</v>
      </c>
      <c r="D172" s="62">
        <f>'Planilha Qtd'!L186</f>
        <v>6.7323584974601872E-5</v>
      </c>
      <c r="E172" s="62">
        <f t="shared" si="9"/>
        <v>6.7323584974601872E-5</v>
      </c>
      <c r="F172" s="42" t="str">
        <f t="shared" si="10"/>
        <v>A</v>
      </c>
      <c r="H172" s="54"/>
      <c r="I172" s="65"/>
      <c r="J172" s="52"/>
      <c r="K172" s="53"/>
      <c r="M172" s="54"/>
      <c r="N172" s="54"/>
    </row>
    <row r="173" spans="1:14" x14ac:dyDescent="0.35">
      <c r="A173" s="60" t="str">
        <f>'Planilha Qtd'!A199</f>
        <v>7.5.2</v>
      </c>
      <c r="B173" s="60" t="str">
        <f>'Planilha Qtd'!D199</f>
        <v>CAIXA DE LIGAÇÃO OU INSPEÇÃO - LASTRO DE CONCRETO (FUNDO)</v>
      </c>
      <c r="C173" s="61">
        <f>'Planilha Qtd'!K199</f>
        <v>145.21777680000002</v>
      </c>
      <c r="D173" s="62">
        <f>'Planilha Qtd'!L199</f>
        <v>5.7924768050921707E-5</v>
      </c>
      <c r="E173" s="62">
        <f t="shared" si="9"/>
        <v>5.7924768050921707E-5</v>
      </c>
      <c r="F173" s="42" t="str">
        <f t="shared" si="10"/>
        <v>A</v>
      </c>
      <c r="H173" s="54"/>
      <c r="I173" s="65"/>
      <c r="J173" s="52"/>
      <c r="K173" s="53"/>
      <c r="M173" s="54"/>
      <c r="N173" s="54"/>
    </row>
    <row r="174" spans="1:14" x14ac:dyDescent="0.35">
      <c r="A174" s="60" t="str">
        <f>'Planilha Qtd'!A65</f>
        <v>4.2.3</v>
      </c>
      <c r="B174" s="60" t="str">
        <f>'Planilha Qtd'!D65</f>
        <v>APILOAMENTO DO FUNDO DE VALAS, PARA SIMPLES REGULARIZAÇÃO</v>
      </c>
      <c r="C174" s="61">
        <f>'Planilha Qtd'!K65</f>
        <v>132.73955520000001</v>
      </c>
      <c r="D174" s="62">
        <f>'Planilha Qtd'!L65</f>
        <v>5.2947429134189297E-5</v>
      </c>
      <c r="E174" s="62">
        <f t="shared" si="9"/>
        <v>5.2947429134189297E-5</v>
      </c>
      <c r="F174" s="42" t="str">
        <f t="shared" si="10"/>
        <v>A</v>
      </c>
      <c r="H174" s="54"/>
      <c r="I174" s="65"/>
      <c r="J174" s="52"/>
      <c r="K174" s="53"/>
      <c r="M174" s="54"/>
      <c r="N174" s="54"/>
    </row>
    <row r="175" spans="1:14" x14ac:dyDescent="0.35">
      <c r="A175" s="60" t="str">
        <f>'Planilha Qtd'!A117</f>
        <v>4.5.15</v>
      </c>
      <c r="B175" s="60" t="str">
        <f>'Planilha Qtd'!D117</f>
        <v>REBOCO</v>
      </c>
      <c r="C175" s="61">
        <f>'Planilha Qtd'!K117</f>
        <v>131.55056508272003</v>
      </c>
      <c r="D175" s="62">
        <f>'Planilha Qtd'!L117</f>
        <v>5.2473162289757883E-5</v>
      </c>
      <c r="E175" s="62">
        <f t="shared" si="9"/>
        <v>5.2473162289757883E-5</v>
      </c>
      <c r="F175" s="42" t="str">
        <f t="shared" si="10"/>
        <v>A</v>
      </c>
      <c r="H175" s="54"/>
      <c r="I175" s="65"/>
      <c r="J175" s="52"/>
      <c r="K175" s="53"/>
      <c r="M175" s="54"/>
      <c r="N175" s="54"/>
    </row>
    <row r="176" spans="1:14" x14ac:dyDescent="0.35">
      <c r="A176" s="60" t="str">
        <f>'Planilha Qtd'!A192</f>
        <v>7.4.1</v>
      </c>
      <c r="B176" s="60" t="str">
        <f>'Planilha Qtd'!D192</f>
        <v>CAIXA DE LIGAÇÃO OU INSPEÇÃO - ESCAVAÇÃO E APILOAMENTO</v>
      </c>
      <c r="C176" s="61">
        <f>'Planilha Qtd'!K192</f>
        <v>128.061138</v>
      </c>
      <c r="D176" s="62">
        <f>'Planilha Qtd'!L192</f>
        <v>5.1081292376506585E-5</v>
      </c>
      <c r="E176" s="62">
        <f t="shared" si="9"/>
        <v>5.1081292376506585E-5</v>
      </c>
      <c r="F176" s="42" t="str">
        <f t="shared" si="10"/>
        <v>A</v>
      </c>
      <c r="H176" s="54"/>
      <c r="I176" s="65"/>
      <c r="J176" s="52"/>
      <c r="K176" s="53"/>
      <c r="M176" s="54"/>
      <c r="N176" s="54"/>
    </row>
    <row r="177" spans="1:14" x14ac:dyDescent="0.35">
      <c r="A177" s="60" t="str">
        <f>'Planilha Qtd'!A128</f>
        <v>5.1.6</v>
      </c>
      <c r="B177" s="60" t="str">
        <f>'Planilha Qtd'!D128</f>
        <v>CONCRETO - ENSAIO DE RUPTURA A COMPRESSÃO- CORPO DE PROVA</v>
      </c>
      <c r="C177" s="61">
        <f>'Planilha Qtd'!K128</f>
        <v>125.84466</v>
      </c>
      <c r="D177" s="62">
        <f>'Planilha Qtd'!L128</f>
        <v>5.0197179033986591E-5</v>
      </c>
      <c r="E177" s="62">
        <f t="shared" ref="E177:E208" si="11">D177</f>
        <v>5.0197179033986591E-5</v>
      </c>
      <c r="F177" s="42" t="str">
        <f t="shared" ref="F177:F208" si="12">IF(E177&lt;=$I$17,$H$17,IF(E177&lt;=$I$18,$H$18,$H$19))</f>
        <v>A</v>
      </c>
      <c r="H177" s="54"/>
      <c r="I177" s="65"/>
      <c r="J177" s="52"/>
      <c r="K177" s="53"/>
      <c r="M177" s="54"/>
      <c r="N177" s="54"/>
    </row>
    <row r="178" spans="1:14" x14ac:dyDescent="0.35">
      <c r="A178" s="60" t="str">
        <f>'Planilha Qtd'!A208</f>
        <v>11.2.10</v>
      </c>
      <c r="B178" s="60" t="str">
        <f>'Planilha Qtd'!D208</f>
        <v>SARJETA OU SARJETÃO MOLDADO NO LOCAL, TIPO PMSP, EM CONCRETO COM FCK 25MPA</v>
      </c>
      <c r="C178" s="61">
        <f>'Planilha Qtd'!K208</f>
        <v>114.99937648232002</v>
      </c>
      <c r="D178" s="62">
        <f>'Planilha Qtd'!L208</f>
        <v>4.5871189846910031E-5</v>
      </c>
      <c r="E178" s="62">
        <f t="shared" si="11"/>
        <v>4.5871189846910031E-5</v>
      </c>
      <c r="F178" s="42" t="str">
        <f t="shared" si="12"/>
        <v>A</v>
      </c>
      <c r="H178" s="54"/>
      <c r="I178" s="65"/>
      <c r="J178" s="52"/>
      <c r="K178" s="53"/>
      <c r="M178" s="54"/>
      <c r="N178" s="54"/>
    </row>
    <row r="179" spans="1:14" x14ac:dyDescent="0.35">
      <c r="A179" s="60" t="str">
        <f>'Planilha Qtd'!A111</f>
        <v>4.5.9</v>
      </c>
      <c r="B179" s="60" t="str">
        <f>'Planilha Qtd'!D111</f>
        <v>CONCRETO - ENSAIO DE RUPTURA A COMPRESSÃO- CORPO DE PROVA</v>
      </c>
      <c r="C179" s="61">
        <f>'Planilha Qtd'!K111</f>
        <v>100.67572800000001</v>
      </c>
      <c r="D179" s="62">
        <f>'Planilha Qtd'!L111</f>
        <v>4.0157743227189274E-5</v>
      </c>
      <c r="E179" s="62">
        <f t="shared" si="11"/>
        <v>4.0157743227189274E-5</v>
      </c>
      <c r="F179" s="42" t="str">
        <f t="shared" si="12"/>
        <v>A</v>
      </c>
      <c r="H179" s="54"/>
      <c r="I179" s="65"/>
      <c r="J179" s="52"/>
      <c r="K179" s="53"/>
      <c r="M179" s="54"/>
      <c r="N179" s="54"/>
    </row>
    <row r="180" spans="1:14" x14ac:dyDescent="0.35">
      <c r="A180" s="60" t="str">
        <f>'Planilha Qtd'!A75</f>
        <v>4.2.13</v>
      </c>
      <c r="B180" s="60" t="str">
        <f>'Planilha Qtd'!D75</f>
        <v>CARGA, MANOBRA E DESCARGA DE SOLOS E MATERIAIS GRANULARES EM CAMINHÃO BASCULANTE 10 M³ - CARGA COM PÁ CARREGADEIRA (CAÇAMBA DE 1,7 A 2,8 M³ / 128 HP) E DESCARGA LIVRE (UNIDADE: M3) - CARGA E REMOÇÃO DE TERRA ATÉ A DISTÂNCIA MÉDIA DE 1 KM</v>
      </c>
      <c r="C180" s="61">
        <f>'Planilha Qtd'!K75</f>
        <v>98.405761440000006</v>
      </c>
      <c r="D180" s="62">
        <f>'Planilha Qtd'!L75</f>
        <v>3.9252294256899374E-5</v>
      </c>
      <c r="E180" s="62">
        <f t="shared" si="11"/>
        <v>3.9252294256899374E-5</v>
      </c>
      <c r="F180" s="42" t="str">
        <f t="shared" si="12"/>
        <v>A</v>
      </c>
      <c r="H180" s="54"/>
      <c r="I180" s="65"/>
      <c r="J180" s="52"/>
      <c r="K180" s="53"/>
      <c r="M180" s="54"/>
      <c r="N180" s="54"/>
    </row>
    <row r="181" spans="1:14" x14ac:dyDescent="0.35">
      <c r="A181" s="60" t="str">
        <f>'Planilha Qtd'!A109</f>
        <v>4.5.7</v>
      </c>
      <c r="B181" s="60" t="str">
        <f>'Planilha Qtd'!D109</f>
        <v>LONA PLÁSTICA</v>
      </c>
      <c r="C181" s="61">
        <f>'Planilha Qtd'!K109</f>
        <v>97.476184000000003</v>
      </c>
      <c r="D181" s="62">
        <f>'Planilha Qtd'!L109</f>
        <v>3.8881502479309168E-5</v>
      </c>
      <c r="E181" s="62">
        <f t="shared" si="11"/>
        <v>3.8881502479309168E-5</v>
      </c>
      <c r="F181" s="42" t="str">
        <f t="shared" si="12"/>
        <v>A</v>
      </c>
      <c r="H181" s="54"/>
      <c r="I181" s="65"/>
      <c r="J181" s="52"/>
      <c r="K181" s="53"/>
      <c r="M181" s="54"/>
      <c r="N181" s="54"/>
    </row>
    <row r="182" spans="1:14" x14ac:dyDescent="0.35">
      <c r="A182" s="60" t="str">
        <f>'Planilha Qtd'!A207</f>
        <v>11.2.9</v>
      </c>
      <c r="B182" s="60" t="str">
        <f>'Planilha Qtd'!D207</f>
        <v>BASE EM CONCRETO COM FCK DE 25MPA, PARA GUIAS, SARJETAS OU SARJETÕES</v>
      </c>
      <c r="C182" s="61">
        <f>'Planilha Qtd'!K207</f>
        <v>79.319965693968001</v>
      </c>
      <c r="D182" s="62">
        <f>'Planilha Qtd'!L207</f>
        <v>3.1639312457992144E-5</v>
      </c>
      <c r="E182" s="62">
        <f t="shared" si="11"/>
        <v>3.1639312457992144E-5</v>
      </c>
      <c r="F182" s="42" t="str">
        <f t="shared" si="12"/>
        <v>A</v>
      </c>
      <c r="H182" s="54"/>
      <c r="I182" s="65"/>
      <c r="J182" s="52"/>
      <c r="K182" s="53"/>
      <c r="M182" s="54"/>
      <c r="N182" s="54"/>
    </row>
    <row r="183" spans="1:14" x14ac:dyDescent="0.35">
      <c r="A183" s="60" t="str">
        <f>'Planilha Qtd'!A193</f>
        <v>7.4.2</v>
      </c>
      <c r="B183" s="60" t="str">
        <f>'Planilha Qtd'!D193</f>
        <v>CAIXA DE LIGAÇÃO OU INSPEÇÃO - LASTRO DE CONCRETO (FUNDO)</v>
      </c>
      <c r="C183" s="61">
        <f>'Planilha Qtd'!K193</f>
        <v>72.608888400000012</v>
      </c>
      <c r="D183" s="62">
        <f>'Planilha Qtd'!L193</f>
        <v>2.8962384025460854E-5</v>
      </c>
      <c r="E183" s="62">
        <f t="shared" si="11"/>
        <v>2.8962384025460854E-5</v>
      </c>
      <c r="F183" s="42" t="str">
        <f t="shared" si="12"/>
        <v>A</v>
      </c>
      <c r="H183" s="54"/>
      <c r="I183" s="65"/>
      <c r="J183" s="52"/>
      <c r="K183" s="53"/>
      <c r="M183" s="54"/>
      <c r="N183" s="54"/>
    </row>
    <row r="184" spans="1:14" x14ac:dyDescent="0.35">
      <c r="A184" s="60" t="str">
        <f>'Planilha Qtd'!A185</f>
        <v>7.2.9</v>
      </c>
      <c r="B184" s="60" t="str">
        <f>'Planilha Qtd'!D185</f>
        <v>DEMOLIÇÃO MECANIZADA DE SARJETA OU SARJETÃO, INCLUSIVE FRAGMENTAÇÃO, CARREGAMENTO, TRANSPORTE ATÉ 1 QUILÔMETRO E DESCARREGAMENTO</v>
      </c>
      <c r="C184" s="61">
        <f>'Planilha Qtd'!K185</f>
        <v>40.185874528800007</v>
      </c>
      <c r="D184" s="62">
        <f>'Planilha Qtd'!L185</f>
        <v>1.6029424993952826E-5</v>
      </c>
      <c r="E184" s="62">
        <f t="shared" si="11"/>
        <v>1.6029424993952826E-5</v>
      </c>
      <c r="F184" s="42" t="str">
        <f t="shared" si="12"/>
        <v>A</v>
      </c>
      <c r="H184" s="54"/>
      <c r="I184" s="65"/>
      <c r="J184" s="52"/>
      <c r="K184" s="53"/>
      <c r="M184" s="54"/>
      <c r="N184" s="54"/>
    </row>
    <row r="185" spans="1:14" x14ac:dyDescent="0.35">
      <c r="A185" s="60" t="str">
        <f>'Planilha Qtd'!A115</f>
        <v>4.5.13</v>
      </c>
      <c r="B185" s="60" t="str">
        <f>'Planilha Qtd'!D115</f>
        <v>CHAPISCO EM ARGAMASSA DE CIMENTO E AREIA NO TRAÇO 1:3 OU ARGAMASSA PRÉ-FABRICADA DENTRO DAS ESPECIFICAÇÕES E PRECEITOS DA NORMA NBR 7200.</v>
      </c>
      <c r="C185" s="61">
        <f>'Planilha Qtd'!K115</f>
        <v>35.698118400000006</v>
      </c>
      <c r="D185" s="62">
        <f>'Planilha Qtd'!L115</f>
        <v>1.4239339519859254E-5</v>
      </c>
      <c r="E185" s="62">
        <f t="shared" si="11"/>
        <v>1.4239339519859254E-5</v>
      </c>
      <c r="F185" s="42" t="str">
        <f t="shared" si="12"/>
        <v>A</v>
      </c>
      <c r="H185" s="54"/>
      <c r="I185" s="65"/>
      <c r="J185" s="52"/>
      <c r="K185" s="53"/>
      <c r="M185" s="54"/>
      <c r="N185" s="54"/>
    </row>
    <row r="186" spans="1:14" x14ac:dyDescent="0.35">
      <c r="A186" s="60" t="str">
        <f>'Planilha Qtd'!A202</f>
        <v>7.5.5</v>
      </c>
      <c r="B186" s="60" t="str">
        <f>'Planilha Qtd'!D202</f>
        <v>LASTRO COM MATERIAL GRANULAR (AREIA MÉDIA), APLICADO EM PISOS OU LAJES SOBRE SOLO, ESPESSURA DE *10 CM* - LASTRO DE AREIA</v>
      </c>
      <c r="C186" s="61">
        <f>'Planilha Qtd'!K202</f>
        <v>22.732638000000005</v>
      </c>
      <c r="D186" s="62">
        <f>'Planilha Qtd'!L202</f>
        <v>9.0676418022092239E-6</v>
      </c>
      <c r="E186" s="62">
        <f t="shared" si="11"/>
        <v>9.0676418022092239E-6</v>
      </c>
      <c r="F186" s="42" t="str">
        <f t="shared" si="12"/>
        <v>A</v>
      </c>
      <c r="H186" s="54"/>
      <c r="I186" s="65"/>
      <c r="J186" s="52"/>
      <c r="K186" s="53"/>
      <c r="M186" s="54"/>
      <c r="N186" s="54"/>
    </row>
    <row r="188" spans="1:14" x14ac:dyDescent="0.35">
      <c r="C188" s="51">
        <f>SUM(C17:C186)</f>
        <v>2507006.6171406838</v>
      </c>
      <c r="D188" s="51">
        <f>C188-'Planilha Qtd'!K217</f>
        <v>0</v>
      </c>
    </row>
  </sheetData>
  <autoFilter ref="A16:F186" xr:uid="{7338A74F-553A-4E05-8BC6-C06078FB0FDA}">
    <sortState xmlns:xlrd2="http://schemas.microsoft.com/office/spreadsheetml/2017/richdata2" ref="A17:F186">
      <sortCondition descending="1" ref="C16:C186"/>
    </sortState>
  </autoFilter>
  <sortState xmlns:xlrd2="http://schemas.microsoft.com/office/spreadsheetml/2017/richdata2" ref="A15:D34">
    <sortCondition descending="1" ref="C14:C34"/>
  </sortState>
  <mergeCells count="3">
    <mergeCell ref="P29:R29"/>
    <mergeCell ref="H23:Q23"/>
    <mergeCell ref="R23:U23"/>
  </mergeCells>
  <conditionalFormatting sqref="F17:F186 I26:Q26 I32:I186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2026-05-28T19:02:10Z</dcterms:modified>
</cp:coreProperties>
</file>